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1401 Поставка запасных частей дизельных двигателей ЯМЗ для нужд ДЭС с. Кенг-Кюель Белогорских РЭС, ДЭС с. Андрюшкино\ЗТКП\"/>
    </mc:Choice>
  </mc:AlternateContent>
  <bookViews>
    <workbookView xWindow="0" yWindow="0" windowWidth="23040" windowHeight="9384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Print_Area" localSheetId="0">'Комм. предл. и Структура НМЦ'!$A$1:$Z$54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47" i="1" l="1"/>
  <c r="K47" i="1"/>
  <c r="G47" i="1"/>
  <c r="M47" i="1" s="1"/>
  <c r="F47" i="1"/>
  <c r="E47" i="1"/>
  <c r="D47" i="1"/>
  <c r="Z46" i="1"/>
  <c r="K46" i="1"/>
  <c r="G46" i="1"/>
  <c r="M46" i="1" s="1"/>
  <c r="F46" i="1"/>
  <c r="E46" i="1"/>
  <c r="D46" i="1"/>
  <c r="Z45" i="1"/>
  <c r="K45" i="1"/>
  <c r="G45" i="1"/>
  <c r="M45" i="1" s="1"/>
  <c r="F45" i="1"/>
  <c r="E45" i="1"/>
  <c r="D45" i="1"/>
  <c r="Z44" i="1"/>
  <c r="M44" i="1"/>
  <c r="K44" i="1"/>
  <c r="G44" i="1"/>
  <c r="F44" i="1"/>
  <c r="E44" i="1"/>
  <c r="D44" i="1"/>
  <c r="Z43" i="1"/>
  <c r="M43" i="1"/>
  <c r="K43" i="1"/>
  <c r="G43" i="1"/>
  <c r="F43" i="1"/>
  <c r="E43" i="1"/>
  <c r="D43" i="1"/>
  <c r="Z42" i="1"/>
  <c r="K42" i="1"/>
  <c r="G42" i="1"/>
  <c r="M42" i="1" s="1"/>
  <c r="F42" i="1"/>
  <c r="E42" i="1"/>
  <c r="D42" i="1"/>
  <c r="Z41" i="1"/>
  <c r="K41" i="1"/>
  <c r="G41" i="1"/>
  <c r="M41" i="1" s="1"/>
  <c r="F41" i="1"/>
  <c r="E41" i="1"/>
  <c r="D41" i="1"/>
  <c r="Z40" i="1"/>
  <c r="K40" i="1"/>
  <c r="G40" i="1"/>
  <c r="M40" i="1" s="1"/>
  <c r="F40" i="1"/>
  <c r="E40" i="1"/>
  <c r="D40" i="1"/>
  <c r="Z39" i="1"/>
  <c r="M39" i="1"/>
  <c r="K39" i="1"/>
  <c r="G39" i="1"/>
  <c r="F39" i="1"/>
  <c r="E39" i="1"/>
  <c r="D39" i="1"/>
  <c r="Z38" i="1"/>
  <c r="M38" i="1"/>
  <c r="K38" i="1"/>
  <c r="G38" i="1"/>
  <c r="F38" i="1"/>
  <c r="E38" i="1"/>
  <c r="D38" i="1"/>
  <c r="Z37" i="1"/>
  <c r="K37" i="1"/>
  <c r="G37" i="1"/>
  <c r="M37" i="1" s="1"/>
  <c r="F37" i="1"/>
  <c r="E37" i="1"/>
  <c r="D37" i="1"/>
  <c r="Z36" i="1"/>
  <c r="M36" i="1"/>
  <c r="K36" i="1"/>
  <c r="G36" i="1"/>
  <c r="F36" i="1"/>
  <c r="E36" i="1"/>
  <c r="D36" i="1"/>
  <c r="Z35" i="1"/>
  <c r="M35" i="1"/>
  <c r="K35" i="1"/>
  <c r="G35" i="1"/>
  <c r="F35" i="1"/>
  <c r="E35" i="1"/>
  <c r="D35" i="1"/>
  <c r="Z34" i="1"/>
  <c r="K34" i="1"/>
  <c r="G34" i="1"/>
  <c r="M34" i="1" s="1"/>
  <c r="F34" i="1"/>
  <c r="E34" i="1"/>
  <c r="D34" i="1"/>
  <c r="Z33" i="1"/>
  <c r="K33" i="1"/>
  <c r="G33" i="1"/>
  <c r="M33" i="1" s="1"/>
  <c r="F33" i="1"/>
  <c r="E33" i="1"/>
  <c r="D33" i="1"/>
  <c r="Z32" i="1"/>
  <c r="K32" i="1"/>
  <c r="G32" i="1"/>
  <c r="M32" i="1" s="1"/>
  <c r="F32" i="1"/>
  <c r="E32" i="1"/>
  <c r="D32" i="1"/>
  <c r="Z31" i="1"/>
  <c r="K31" i="1"/>
  <c r="G31" i="1"/>
  <c r="M31" i="1" s="1"/>
  <c r="F31" i="1"/>
  <c r="E31" i="1"/>
  <c r="D31" i="1"/>
  <c r="Z30" i="1"/>
  <c r="M30" i="1"/>
  <c r="K30" i="1"/>
  <c r="G30" i="1"/>
  <c r="F30" i="1"/>
  <c r="E30" i="1"/>
  <c r="D30" i="1"/>
  <c r="Z29" i="1"/>
  <c r="K29" i="1"/>
  <c r="G29" i="1"/>
  <c r="M29" i="1" s="1"/>
  <c r="F29" i="1"/>
  <c r="E29" i="1"/>
  <c r="D29" i="1"/>
  <c r="Z28" i="1"/>
  <c r="M28" i="1"/>
  <c r="K28" i="1"/>
  <c r="G28" i="1"/>
  <c r="F28" i="1"/>
  <c r="E28" i="1"/>
  <c r="D28" i="1"/>
  <c r="Z27" i="1"/>
  <c r="M27" i="1"/>
  <c r="K27" i="1"/>
  <c r="G27" i="1"/>
  <c r="F27" i="1"/>
  <c r="E27" i="1"/>
  <c r="D27" i="1"/>
  <c r="Z26" i="1"/>
  <c r="K26" i="1"/>
  <c r="G26" i="1"/>
  <c r="M26" i="1" s="1"/>
  <c r="F26" i="1"/>
  <c r="E26" i="1"/>
  <c r="D26" i="1"/>
  <c r="Z25" i="1"/>
  <c r="K25" i="1"/>
  <c r="G25" i="1"/>
  <c r="M25" i="1" s="1"/>
  <c r="F25" i="1"/>
  <c r="E25" i="1"/>
  <c r="D25" i="1"/>
  <c r="Z24" i="1"/>
  <c r="K24" i="1"/>
  <c r="G24" i="1"/>
  <c r="M24" i="1" s="1"/>
  <c r="F24" i="1"/>
  <c r="E24" i="1"/>
  <c r="D24" i="1"/>
  <c r="Z23" i="1"/>
  <c r="K23" i="1"/>
  <c r="G23" i="1"/>
  <c r="M23" i="1" s="1"/>
  <c r="F23" i="1"/>
  <c r="E23" i="1"/>
  <c r="D23" i="1"/>
  <c r="C23" i="1"/>
  <c r="Z22" i="1"/>
  <c r="M22" i="1"/>
  <c r="K22" i="1"/>
  <c r="G22" i="1"/>
  <c r="F22" i="1"/>
  <c r="E22" i="1"/>
  <c r="D22" i="1"/>
  <c r="C22" i="1"/>
  <c r="Z21" i="1"/>
  <c r="K21" i="1"/>
  <c r="G21" i="1"/>
  <c r="M21" i="1" s="1"/>
  <c r="F21" i="1"/>
  <c r="E21" i="1"/>
  <c r="D21" i="1"/>
  <c r="C21" i="1"/>
  <c r="Z20" i="1"/>
  <c r="K20" i="1"/>
  <c r="G20" i="1"/>
  <c r="M20" i="1" s="1"/>
  <c r="F20" i="1"/>
  <c r="E20" i="1"/>
  <c r="D20" i="1"/>
  <c r="C20" i="1"/>
  <c r="Z19" i="1"/>
  <c r="K19" i="1"/>
  <c r="G19" i="1"/>
  <c r="M19" i="1" s="1"/>
  <c r="F19" i="1"/>
  <c r="E19" i="1"/>
  <c r="D19" i="1"/>
  <c r="C19" i="1"/>
  <c r="Z18" i="1"/>
  <c r="K18" i="1"/>
  <c r="G18" i="1"/>
  <c r="M18" i="1" s="1"/>
  <c r="F18" i="1"/>
  <c r="E18" i="1"/>
  <c r="D18" i="1"/>
  <c r="C18" i="1"/>
  <c r="Z17" i="1"/>
  <c r="K17" i="1"/>
  <c r="G17" i="1"/>
  <c r="M17" i="1" s="1"/>
  <c r="F17" i="1"/>
  <c r="E17" i="1"/>
  <c r="D17" i="1"/>
  <c r="C17" i="1"/>
  <c r="Z16" i="1"/>
  <c r="K16" i="1"/>
  <c r="G16" i="1"/>
  <c r="M16" i="1" s="1"/>
  <c r="F16" i="1"/>
  <c r="E16" i="1"/>
  <c r="D16" i="1"/>
  <c r="C16" i="1"/>
  <c r="Z15" i="1"/>
  <c r="K15" i="1"/>
  <c r="G15" i="1"/>
  <c r="M15" i="1" s="1"/>
  <c r="F15" i="1"/>
  <c r="E15" i="1"/>
  <c r="D15" i="1"/>
  <c r="C15" i="1"/>
  <c r="Z14" i="1"/>
  <c r="Z48" i="1" s="1"/>
  <c r="K14" i="1"/>
  <c r="G14" i="1"/>
  <c r="M14" i="1" s="1"/>
  <c r="F14" i="1"/>
  <c r="E14" i="1"/>
  <c r="D14" i="1"/>
  <c r="C14" i="1"/>
  <c r="M48" i="1" l="1"/>
  <c r="Z49" i="1"/>
  <c r="Z50" i="1" s="1"/>
  <c r="M49" i="1" l="1"/>
  <c r="M50" i="1" s="1"/>
</calcChain>
</file>

<file path=xl/sharedStrings.xml><?xml version="1.0" encoding="utf-8"?>
<sst xmlns="http://schemas.openxmlformats.org/spreadsheetml/2006/main" count="285" uniqueCount="91">
  <si>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</si>
  <si>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</si>
  <si>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</si>
  <si>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</si>
  <si>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</si>
  <si>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</si>
  <si>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</si>
  <si>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</si>
  <si>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</si>
  <si>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</si>
  <si>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</si>
  <si>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</si>
  <si>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>(</t>
    </r>
    <r>
      <rPr>
        <i/>
        <sz val="12"/>
        <color rgb="FF767171"/>
        <rFont val="Times New Roman"/>
        <family val="1"/>
        <charset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</si>
  <si>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</si>
  <si>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12"/>
        <color rgb="FF000000"/>
        <rFont val="Times New Roman"/>
        <family val="1"/>
        <charset val="1"/>
      </rPr>
      <t>(опционально)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</si>
  <si>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</si>
  <si>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</si>
  <si>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</si>
  <si>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</si>
  <si>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t>Код ОКПД 2
закупаемой продукции
(товара, работы, услуги)</t>
  </si>
  <si>
    <r>
      <rPr>
        <b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</si>
  <si>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t>Примечание*</t>
  </si>
  <si>
    <t>НМЦ по позиции продукции,
руб. без НДС</t>
  </si>
  <si>
    <t>…</t>
  </si>
  <si>
    <t>1.</t>
  </si>
  <si>
    <t>Блок дозирования топлива двигателя 5340.1111674 ЯМЗ</t>
  </si>
  <si>
    <t>Национальный режим не предоставляется – преимущество</t>
  </si>
  <si>
    <t>29.32.30.390</t>
  </si>
  <si>
    <t>шт.</t>
  </si>
  <si>
    <t>столбцы 6, 7</t>
  </si>
  <si>
    <t xml:space="preserve"> -</t>
  </si>
  <si>
    <t>2.</t>
  </si>
  <si>
    <t>Болт клапанной крышки двигателя дизельного 650.1003272 ЯМЗ</t>
  </si>
  <si>
    <t>3.</t>
  </si>
  <si>
    <t>Вкладыш шатунный 536-1000104 ЯМЗ</t>
  </si>
  <si>
    <t>4.</t>
  </si>
  <si>
    <t>Гайка шпильки картера 311421 ЯМЗ М8х1.25</t>
  </si>
  <si>
    <t>5.</t>
  </si>
  <si>
    <t>Герметик для жестких фланцев 518 Loctite 50мл красный</t>
  </si>
  <si>
    <t>6.</t>
  </si>
  <si>
    <t>Клапан ограничения давления рампы 1110010013 ЯМЗ</t>
  </si>
  <si>
    <t>7.</t>
  </si>
  <si>
    <t>Комплект вкладышей коренных двигателя 536.1000102</t>
  </si>
  <si>
    <t>8.</t>
  </si>
  <si>
    <t>Комплект трубок высокого давления 650.1112433 в сборе</t>
  </si>
  <si>
    <t>9.</t>
  </si>
  <si>
    <t>Комплект трубок высокого давления двигателя 650.1112463 ЯМЗ в сборе</t>
  </si>
  <si>
    <t>10.</t>
  </si>
  <si>
    <t>Крышка клапанов двигателя ЯМЗ-5368</t>
  </si>
  <si>
    <t>Муфта вязкостная вентилятора 020006211 ЯМЗ-534 Автодизель</t>
  </si>
  <si>
    <t>Насос водяной 536-1307010-21 ЯМЗ</t>
  </si>
  <si>
    <t>Насос водяной двигателя 536.1307010-10 ЯМЗ</t>
  </si>
  <si>
    <t>Насос высокого давления топливный двигателя 5340.1111008 в сборе</t>
  </si>
  <si>
    <t>Натяжитель ремня привода агрегатов двигателя 5340.1308110-10 ЯМЗ</t>
  </si>
  <si>
    <t>Ось коромысел 5340.1007090 в сборе</t>
  </si>
  <si>
    <t>Охладитель наддувочного воздуха 850.1170200-10 в сборе</t>
  </si>
  <si>
    <t>Охладитель наддувочного воздуха двигателя 280А-1172010</t>
  </si>
  <si>
    <t>Патрубок воздушного фильтра 13016203 Megapower</t>
  </si>
  <si>
    <t>Патрубок отводящий 5340.1303130-10</t>
  </si>
  <si>
    <t>Патрубок подводящий водяного насоса 5344.1303208</t>
  </si>
  <si>
    <t>Привод вентилятора 5340.1308011-10</t>
  </si>
  <si>
    <t>Радиатор водомасляный 850.1013600 в сборе</t>
  </si>
  <si>
    <t>Ремень приводной вентилятора 5340.1308170-10 (6PK1371) Урал</t>
  </si>
  <si>
    <t>Ремень приводной генератора 5340.3701170-10</t>
  </si>
  <si>
    <t>Ролик натяжной промежуточный 5340.8114120</t>
  </si>
  <si>
    <t>Трубка топливная 5340-1104426</t>
  </si>
  <si>
    <t>Трубка топливная 5340.1104422</t>
  </si>
  <si>
    <t>Форсунка 0445120178 5340-1112010 ЯМЗ</t>
  </si>
  <si>
    <t>Форсунка топливная двигателя 650.1112010 ЯМЗ</t>
  </si>
  <si>
    <t>Шайба картера масляного двигателя дизельного 650.1009077 ЯМЗ</t>
  </si>
  <si>
    <t>Шайба уплотнительная медная форсунки 312383 ЯМЗ</t>
  </si>
  <si>
    <t>Шпилька картера масляного двигателя дизельного 650.1009076 ЯМЗ</t>
  </si>
  <si>
    <t>Штуцер топливной форсунки двигателя 650.1112154 ЯМЗ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</si>
  <si>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</si>
  <si>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</si>
  <si>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</si>
  <si>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</si>
  <si>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</si>
  <si>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</si>
  <si>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(должность подписавшего)</t>
  </si>
  <si>
    <t>(подпись)</t>
  </si>
  <si>
    <t>М.П.</t>
  </si>
  <si>
    <t>(И.О. Фамилия)</t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</si>
  <si>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</si>
  <si>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</si>
  <si>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</si>
  <si>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минимальная обязательная доля</t>
  </si>
  <si>
    <t>столбец 6, столбец 7 (при наличии информации)</t>
  </si>
  <si>
    <t>не применимо</t>
  </si>
  <si>
    <t>Требования к подтверждающим документам установлены в Технических требованиях</t>
  </si>
  <si>
    <t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</si>
</sst>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/>
      <sz val="12"/>
      <color rgb="FF767171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2" fillId="0" borderId="13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center" vertical="top"/>
    </xf>
    <xf numFmtId="0" fontId="1" fillId="0" borderId="1" xfId="0" applyFont="1" applyBorder="1" applyAlignment="1" applyProtection="1">
      <alignment vertical="top"/>
    </xf>
    <xf numFmtId="4" fontId="1" fillId="0" borderId="1" xfId="0" applyNumberFormat="1" applyFont="1" applyBorder="1" applyAlignment="1" applyProtection="1">
      <alignment vertical="top"/>
    </xf>
    <xf numFmtId="0" fontId="1" fillId="2" borderId="0" xfId="0" applyFont="1" applyFill="1" applyAlignment="1" applyProtection="1">
      <alignment horizontal="left" vertical="top"/>
    </xf>
    <xf numFmtId="0" fontId="2" fillId="2" borderId="0" xfId="0" applyFont="1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4" fontId="1" fillId="0" borderId="3" xfId="0" applyNumberFormat="1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4" fontId="3" fillId="0" borderId="9" xfId="0" applyNumberFormat="1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4" borderId="9" xfId="0" applyFont="1" applyFill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4" fontId="6" fillId="0" borderId="9" xfId="0" applyNumberFormat="1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/>
      <protection locked="0"/>
    </xf>
    <xf numFmtId="0" fontId="6" fillId="4" borderId="9" xfId="0" applyFont="1" applyFill="1" applyBorder="1" applyAlignment="1" applyProtection="1">
      <alignment horizontal="center" vertical="top"/>
      <protection locked="0"/>
    </xf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49" fontId="1" fillId="3" borderId="9" xfId="0" applyNumberFormat="1" applyFont="1" applyFill="1" applyBorder="1" applyAlignment="1" applyProtection="1">
      <alignment horizontal="center" vertical="center"/>
      <protection locked="0"/>
    </xf>
    <xf numFmtId="49" fontId="1" fillId="3" borderId="9" xfId="0" applyNumberFormat="1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8" fillId="0" borderId="9" xfId="0" applyFont="1" applyBorder="1" applyAlignment="1" applyProtection="1">
      <alignment horizontal="left" wrapText="1"/>
    </xf>
    <xf numFmtId="0" fontId="1" fillId="0" borderId="9" xfId="0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3" fontId="9" fillId="0" borderId="9" xfId="0" applyNumberFormat="1" applyFont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  <protection locked="0"/>
    </xf>
    <xf numFmtId="9" fontId="3" fillId="3" borderId="9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4" fontId="1" fillId="2" borderId="0" xfId="0" applyNumberFormat="1" applyFont="1" applyFill="1" applyAlignment="1" applyProtection="1">
      <alignment horizontal="left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center" vertical="top"/>
      <protection locked="0"/>
    </xf>
    <xf numFmtId="4" fontId="1" fillId="2" borderId="0" xfId="0" applyNumberFormat="1" applyFont="1" applyFill="1" applyAlignment="1" applyProtection="1">
      <alignment horizontal="center" vertical="top"/>
      <protection locked="0"/>
    </xf>
    <xf numFmtId="0" fontId="12" fillId="0" borderId="13" xfId="0" applyFont="1" applyBorder="1" applyAlignment="1" applyProtection="1">
      <alignment horizontal="center" vertical="top"/>
    </xf>
    <xf numFmtId="0" fontId="12" fillId="0" borderId="0" xfId="0" applyFont="1" applyAlignment="1" applyProtection="1">
      <alignment horizontal="center" vertical="top"/>
    </xf>
    <xf numFmtId="4" fontId="12" fillId="0" borderId="0" xfId="0" applyNumberFormat="1" applyFont="1" applyAlignment="1" applyProtection="1">
      <alignment horizontal="center" vertical="top"/>
    </xf>
    <xf numFmtId="0" fontId="1" fillId="0" borderId="14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4" fontId="1" fillId="0" borderId="1" xfId="0" applyNumberFormat="1" applyFont="1" applyBorder="1" applyAlignment="1" applyProtection="1">
      <alignment horizontal="left" vertical="top"/>
    </xf>
    <xf numFmtId="0" fontId="1" fillId="0" borderId="15" xfId="0" applyFont="1" applyBorder="1" applyAlignment="1" applyProtection="1">
      <alignment horizontal="left" vertical="top"/>
    </xf>
    <xf numFmtId="0" fontId="8" fillId="0" borderId="0" xfId="0" applyFont="1" applyAlignment="1" applyProtection="1"/>
    <xf numFmtId="0" fontId="1" fillId="0" borderId="0" xfId="0" applyFont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5"/>
  <sheetViews>
    <sheetView showGridLines="0" tabSelected="1" topLeftCell="M34" zoomScale="70" zoomScaleNormal="70" zoomScaleSheetLayoutView="85" zoomScalePageLayoutView="85" workbookViewId="0">
      <selection activeCell="C10" sqref="C10:D10"/>
    </sheetView>
  </sheetViews>
  <sheetFormatPr defaultColWidth="18.6640625" defaultRowHeight="15.6"/>
  <cols>
    <col min="1" max="2" width="4.6640625" style="10" customWidth="1"/>
    <col min="3" max="3" width="6.6640625" style="10" customWidth="1"/>
    <col min="4" max="4" width="47.33203125" style="10" customWidth="1"/>
    <col min="5" max="5" width="63.77734375" style="10" customWidth="1"/>
    <col min="6" max="7" width="14.6640625" style="10" customWidth="1"/>
    <col min="8" max="8" width="27.88671875" style="10" customWidth="1"/>
    <col min="9" max="9" width="40.6640625" style="10" customWidth="1"/>
    <col min="10" max="10" width="28.88671875" style="10" customWidth="1"/>
    <col min="11" max="11" width="18.6640625" style="11"/>
    <col min="12" max="13" width="18.6640625" style="10"/>
    <col min="14" max="16" width="4.6640625" style="10" customWidth="1"/>
    <col min="17" max="17" width="6.6640625" style="10" customWidth="1"/>
    <col min="18" max="18" width="54.6640625" style="10" customWidth="1"/>
    <col min="19" max="19" width="70.6640625" style="10" customWidth="1"/>
    <col min="20" max="20" width="24.6640625" style="10" customWidth="1"/>
    <col min="21" max="21" width="14.77734375" style="10" customWidth="1"/>
    <col min="22" max="22" width="15.21875" style="10" customWidth="1"/>
    <col min="23" max="23" width="39.21875" style="10" customWidth="1"/>
    <col min="24" max="24" width="24.33203125" style="10" customWidth="1"/>
    <col min="25" max="25" width="20.6640625" style="10" customWidth="1"/>
    <col min="26" max="26" width="20.6640625" style="12" customWidth="1"/>
    <col min="27" max="16384" width="18.6640625" style="10"/>
  </cols>
  <sheetData>
    <row r="1" spans="1:37" s="18" customFormat="1" ht="16.5" customHeight="1">
      <c r="A1" s="10"/>
      <c r="B1" s="13"/>
      <c r="C1" s="13"/>
      <c r="D1" s="13"/>
      <c r="E1" s="13"/>
      <c r="F1" s="13"/>
      <c r="G1" s="13"/>
      <c r="H1" s="13"/>
      <c r="I1" s="13"/>
      <c r="J1" s="13"/>
      <c r="K1" s="14"/>
      <c r="L1" s="13"/>
      <c r="M1" s="13"/>
      <c r="N1" s="10"/>
      <c r="O1" s="10"/>
      <c r="P1" s="10"/>
      <c r="Q1" s="15"/>
      <c r="R1" s="16"/>
      <c r="S1" s="15"/>
      <c r="T1" s="16"/>
      <c r="U1" s="16"/>
      <c r="V1" s="16"/>
      <c r="W1" s="16"/>
      <c r="X1" s="16"/>
      <c r="Y1" s="16"/>
      <c r="Z1" s="17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47.25" customHeight="1">
      <c r="B2" s="19"/>
      <c r="C2" s="20"/>
      <c r="D2" s="20"/>
      <c r="E2" s="20"/>
      <c r="F2" s="20"/>
      <c r="G2" s="20"/>
      <c r="H2" s="20"/>
      <c r="I2" s="20"/>
      <c r="J2" s="20"/>
      <c r="K2" s="21"/>
      <c r="L2" s="20"/>
      <c r="M2" s="20"/>
      <c r="N2" s="22"/>
    </row>
    <row r="3" spans="1:37" ht="15.75" customHeight="1">
      <c r="B3" s="23"/>
      <c r="C3" s="24"/>
      <c r="D3" s="24"/>
      <c r="E3" s="24"/>
      <c r="F3" s="24"/>
      <c r="G3" s="24"/>
      <c r="H3" s="24"/>
      <c r="N3" s="25"/>
    </row>
    <row r="4" spans="1:37" ht="15.75" customHeight="1">
      <c r="B4" s="23"/>
      <c r="C4" s="26" t="s">
        <v>0</v>
      </c>
      <c r="D4" s="26"/>
      <c r="E4" s="26"/>
      <c r="F4" s="24"/>
      <c r="G4" s="24"/>
      <c r="H4" s="24"/>
      <c r="N4" s="25"/>
    </row>
    <row r="5" spans="1:37" ht="24" customHeight="1">
      <c r="B5" s="23"/>
      <c r="F5" s="24"/>
      <c r="G5" s="24"/>
      <c r="H5" s="24"/>
      <c r="N5" s="25"/>
      <c r="Q5" s="15"/>
      <c r="R5" s="15"/>
    </row>
    <row r="6" spans="1:37">
      <c r="B6" s="23"/>
      <c r="C6" s="9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25"/>
      <c r="Q6" s="9" t="s">
        <v>2</v>
      </c>
      <c r="R6" s="9"/>
      <c r="S6" s="9"/>
      <c r="T6" s="9"/>
      <c r="U6" s="9"/>
      <c r="V6" s="9"/>
      <c r="W6" s="9"/>
      <c r="X6" s="9"/>
      <c r="Y6" s="9"/>
      <c r="Z6" s="9"/>
    </row>
    <row r="7" spans="1:37" ht="24" customHeight="1">
      <c r="B7" s="23"/>
      <c r="N7" s="25"/>
    </row>
    <row r="8" spans="1:37" ht="24" customHeight="1">
      <c r="B8" s="23"/>
      <c r="C8" s="8" t="s">
        <v>3</v>
      </c>
      <c r="D8" s="8"/>
      <c r="F8" s="7"/>
      <c r="G8" s="7"/>
      <c r="N8" s="25"/>
    </row>
    <row r="9" spans="1:37" ht="24" customHeight="1">
      <c r="B9" s="23"/>
      <c r="C9" s="8" t="s">
        <v>4</v>
      </c>
      <c r="D9" s="8"/>
      <c r="F9" s="6"/>
      <c r="G9" s="6"/>
      <c r="N9" s="25"/>
    </row>
    <row r="10" spans="1:37" ht="24" customHeight="1">
      <c r="B10" s="23"/>
      <c r="C10" s="8" t="s">
        <v>5</v>
      </c>
      <c r="D10" s="8"/>
      <c r="F10" s="6"/>
      <c r="G10" s="6"/>
      <c r="N10" s="25"/>
    </row>
    <row r="11" spans="1:37">
      <c r="B11" s="23"/>
      <c r="N11" s="25"/>
    </row>
    <row r="12" spans="1:37" ht="184.5" customHeight="1">
      <c r="B12" s="23"/>
      <c r="C12" s="27" t="s">
        <v>6</v>
      </c>
      <c r="D12" s="27" t="s">
        <v>7</v>
      </c>
      <c r="E12" s="27" t="s">
        <v>8</v>
      </c>
      <c r="F12" s="27" t="s">
        <v>9</v>
      </c>
      <c r="G12" s="27" t="s">
        <v>10</v>
      </c>
      <c r="H12" s="27" t="s">
        <v>11</v>
      </c>
      <c r="I12" s="27" t="s">
        <v>12</v>
      </c>
      <c r="J12" s="27" t="s">
        <v>13</v>
      </c>
      <c r="K12" s="28" t="s">
        <v>14</v>
      </c>
      <c r="L12" s="27" t="s">
        <v>15</v>
      </c>
      <c r="M12" s="27" t="s">
        <v>16</v>
      </c>
      <c r="N12" s="25"/>
      <c r="Q12" s="29" t="s">
        <v>6</v>
      </c>
      <c r="R12" s="29" t="s">
        <v>17</v>
      </c>
      <c r="S12" s="29" t="s">
        <v>18</v>
      </c>
      <c r="T12" s="29" t="s">
        <v>19</v>
      </c>
      <c r="U12" s="29" t="s">
        <v>9</v>
      </c>
      <c r="V12" s="29" t="s">
        <v>10</v>
      </c>
      <c r="W12" s="30" t="s">
        <v>20</v>
      </c>
      <c r="X12" s="30" t="s">
        <v>21</v>
      </c>
      <c r="Y12" s="29" t="s">
        <v>14</v>
      </c>
      <c r="Z12" s="29" t="s">
        <v>22</v>
      </c>
    </row>
    <row r="13" spans="1:37" ht="16.2">
      <c r="B13" s="23"/>
      <c r="C13" s="31">
        <v>1</v>
      </c>
      <c r="D13" s="31">
        <v>2</v>
      </c>
      <c r="E13" s="31">
        <v>3</v>
      </c>
      <c r="F13" s="32">
        <v>4</v>
      </c>
      <c r="G13" s="31">
        <v>5</v>
      </c>
      <c r="H13" s="31">
        <v>6</v>
      </c>
      <c r="I13" s="31">
        <v>7</v>
      </c>
      <c r="J13" s="32">
        <v>8</v>
      </c>
      <c r="K13" s="33">
        <v>9</v>
      </c>
      <c r="L13" s="31">
        <v>10</v>
      </c>
      <c r="M13" s="31">
        <v>11</v>
      </c>
      <c r="N13" s="25"/>
      <c r="Q13" s="34">
        <v>1</v>
      </c>
      <c r="R13" s="34">
        <v>2</v>
      </c>
      <c r="S13" s="34">
        <v>3</v>
      </c>
      <c r="T13" s="34">
        <v>4</v>
      </c>
      <c r="U13" s="34">
        <v>5</v>
      </c>
      <c r="V13" s="34">
        <v>6</v>
      </c>
      <c r="W13" s="35">
        <v>7</v>
      </c>
      <c r="X13" s="35">
        <v>8</v>
      </c>
      <c r="Y13" s="34">
        <v>9</v>
      </c>
      <c r="Z13" s="34">
        <v>10</v>
      </c>
    </row>
    <row r="14" spans="1:37" ht="24" customHeight="1">
      <c r="A14" s="18"/>
      <c r="B14" s="36"/>
      <c r="C14" s="37" t="str">
        <f t="shared" ref="C14:C23" si="0">Q14</f>
        <v>1.</v>
      </c>
      <c r="D14" s="38" t="str">
        <f t="shared" ref="D14:D23" si="1">R14</f>
        <v>Блок дозирования топлива двигателя 5340.1111674 ЯМЗ</v>
      </c>
      <c r="E14" s="39" t="str">
        <f t="shared" ref="E14:E23" si="2">S14</f>
        <v>Национальный режим не предоставляется – преимущество</v>
      </c>
      <c r="F14" s="37" t="str">
        <f t="shared" ref="F14:F47" si="3">U14</f>
        <v>шт.</v>
      </c>
      <c r="G14" s="40">
        <f t="shared" ref="G14:G47" si="4">V14</f>
        <v>1</v>
      </c>
      <c r="H14" s="41" t="s">
        <v>23</v>
      </c>
      <c r="I14" s="42" t="s">
        <v>23</v>
      </c>
      <c r="J14" s="42"/>
      <c r="K14" s="43">
        <f t="shared" ref="K14:K47" si="5">Y14</f>
        <v>2777.6641500000001</v>
      </c>
      <c r="L14" s="44">
        <v>0</v>
      </c>
      <c r="M14" s="45">
        <f t="shared" ref="M14:M47" si="6">G14*L14</f>
        <v>0</v>
      </c>
      <c r="N14" s="46"/>
      <c r="O14" s="18"/>
      <c r="P14" s="18"/>
      <c r="Q14" s="37" t="s">
        <v>24</v>
      </c>
      <c r="R14" s="47" t="s">
        <v>25</v>
      </c>
      <c r="S14" s="48" t="s">
        <v>26</v>
      </c>
      <c r="T14" s="49" t="s">
        <v>27</v>
      </c>
      <c r="U14" s="37" t="s">
        <v>28</v>
      </c>
      <c r="V14" s="50">
        <v>1</v>
      </c>
      <c r="W14" s="51" t="s">
        <v>29</v>
      </c>
      <c r="X14" s="51" t="s">
        <v>30</v>
      </c>
      <c r="Y14" s="52">
        <v>2777.6641500000001</v>
      </c>
      <c r="Z14" s="52">
        <f t="shared" ref="Z14:Z47" si="7">V14*Y14</f>
        <v>2777.6641500000001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pans="1:37" s="18" customFormat="1" ht="24" customHeight="1">
      <c r="B15" s="36"/>
      <c r="C15" s="37" t="str">
        <f t="shared" si="0"/>
        <v>2.</v>
      </c>
      <c r="D15" s="38" t="str">
        <f t="shared" si="1"/>
        <v>Болт клапанной крышки двигателя дизельного 650.1003272 ЯМЗ</v>
      </c>
      <c r="E15" s="39" t="str">
        <f t="shared" si="2"/>
        <v>Национальный режим не предоставляется – преимущество</v>
      </c>
      <c r="F15" s="37" t="str">
        <f t="shared" si="3"/>
        <v>шт.</v>
      </c>
      <c r="G15" s="40">
        <f t="shared" si="4"/>
        <v>16</v>
      </c>
      <c r="H15" s="41" t="s">
        <v>23</v>
      </c>
      <c r="I15" s="42" t="s">
        <v>23</v>
      </c>
      <c r="J15" s="42"/>
      <c r="K15" s="43">
        <f t="shared" si="5"/>
        <v>231.65322</v>
      </c>
      <c r="L15" s="44">
        <v>0</v>
      </c>
      <c r="M15" s="45">
        <f t="shared" si="6"/>
        <v>0</v>
      </c>
      <c r="N15" s="46"/>
      <c r="Q15" s="37" t="s">
        <v>31</v>
      </c>
      <c r="R15" s="47" t="s">
        <v>32</v>
      </c>
      <c r="S15" s="48" t="s">
        <v>26</v>
      </c>
      <c r="T15" s="49" t="s">
        <v>27</v>
      </c>
      <c r="U15" s="37" t="s">
        <v>28</v>
      </c>
      <c r="V15" s="50">
        <v>16</v>
      </c>
      <c r="W15" s="51" t="s">
        <v>29</v>
      </c>
      <c r="X15" s="51" t="s">
        <v>30</v>
      </c>
      <c r="Y15" s="52">
        <v>231.65322</v>
      </c>
      <c r="Z15" s="52">
        <f t="shared" si="7"/>
        <v>3706.4515200000001</v>
      </c>
    </row>
    <row r="16" spans="1:37" s="18" customFormat="1" ht="24" customHeight="1">
      <c r="B16" s="36"/>
      <c r="C16" s="37" t="str">
        <f t="shared" si="0"/>
        <v>3.</v>
      </c>
      <c r="D16" s="38" t="str">
        <f t="shared" si="1"/>
        <v>Вкладыш шатунный 536-1000104 ЯМЗ</v>
      </c>
      <c r="E16" s="39" t="str">
        <f t="shared" si="2"/>
        <v>Национальный режим не предоставляется – преимущество</v>
      </c>
      <c r="F16" s="37" t="str">
        <f t="shared" si="3"/>
        <v>шт.</v>
      </c>
      <c r="G16" s="40">
        <f t="shared" si="4"/>
        <v>1</v>
      </c>
      <c r="H16" s="41" t="s">
        <v>23</v>
      </c>
      <c r="I16" s="42" t="s">
        <v>23</v>
      </c>
      <c r="J16" s="42"/>
      <c r="K16" s="43">
        <f t="shared" si="5"/>
        <v>1668.7857899999999</v>
      </c>
      <c r="L16" s="44">
        <v>0</v>
      </c>
      <c r="M16" s="45">
        <f t="shared" si="6"/>
        <v>0</v>
      </c>
      <c r="N16" s="46"/>
      <c r="Q16" s="37" t="s">
        <v>33</v>
      </c>
      <c r="R16" s="47" t="s">
        <v>34</v>
      </c>
      <c r="S16" s="48" t="s">
        <v>26</v>
      </c>
      <c r="T16" s="49" t="s">
        <v>27</v>
      </c>
      <c r="U16" s="37" t="s">
        <v>28</v>
      </c>
      <c r="V16" s="50">
        <v>1</v>
      </c>
      <c r="W16" s="51" t="s">
        <v>29</v>
      </c>
      <c r="X16" s="51" t="s">
        <v>30</v>
      </c>
      <c r="Y16" s="52">
        <v>1668.7857899999999</v>
      </c>
      <c r="Z16" s="52">
        <f t="shared" si="7"/>
        <v>1668.7857899999999</v>
      </c>
    </row>
    <row r="17" spans="2:26" s="18" customFormat="1" ht="32.25" customHeight="1">
      <c r="B17" s="36"/>
      <c r="C17" s="37" t="str">
        <f t="shared" si="0"/>
        <v>4.</v>
      </c>
      <c r="D17" s="38" t="str">
        <f t="shared" si="1"/>
        <v>Гайка шпильки картера 311421 ЯМЗ М8х1.25</v>
      </c>
      <c r="E17" s="39" t="str">
        <f t="shared" si="2"/>
        <v>Национальный режим не предоставляется – преимущество</v>
      </c>
      <c r="F17" s="37" t="str">
        <f t="shared" si="3"/>
        <v>шт.</v>
      </c>
      <c r="G17" s="40">
        <f t="shared" si="4"/>
        <v>20</v>
      </c>
      <c r="H17" s="41" t="s">
        <v>23</v>
      </c>
      <c r="I17" s="42" t="s">
        <v>23</v>
      </c>
      <c r="J17" s="42"/>
      <c r="K17" s="43">
        <f t="shared" si="5"/>
        <v>82.419290000000004</v>
      </c>
      <c r="L17" s="44">
        <v>0</v>
      </c>
      <c r="M17" s="45">
        <f t="shared" si="6"/>
        <v>0</v>
      </c>
      <c r="N17" s="46"/>
      <c r="Q17" s="37" t="s">
        <v>35</v>
      </c>
      <c r="R17" s="47" t="s">
        <v>36</v>
      </c>
      <c r="S17" s="48" t="s">
        <v>26</v>
      </c>
      <c r="T17" s="49" t="s">
        <v>27</v>
      </c>
      <c r="U17" s="37" t="s">
        <v>28</v>
      </c>
      <c r="V17" s="50">
        <v>20</v>
      </c>
      <c r="W17" s="51" t="s">
        <v>29</v>
      </c>
      <c r="X17" s="51" t="s">
        <v>30</v>
      </c>
      <c r="Y17" s="52">
        <v>82.419290000000004</v>
      </c>
      <c r="Z17" s="52">
        <f t="shared" si="7"/>
        <v>1648.3858</v>
      </c>
    </row>
    <row r="18" spans="2:26" s="18" customFormat="1" ht="24" customHeight="1">
      <c r="B18" s="36"/>
      <c r="C18" s="37" t="str">
        <f t="shared" si="0"/>
        <v>5.</v>
      </c>
      <c r="D18" s="38" t="str">
        <f t="shared" si="1"/>
        <v>Герметик для жестких фланцев 518 Loctite 50мл красный</v>
      </c>
      <c r="E18" s="39" t="str">
        <f t="shared" si="2"/>
        <v>Национальный режим не предоставляется – преимущество</v>
      </c>
      <c r="F18" s="37" t="str">
        <f t="shared" si="3"/>
        <v>шт.</v>
      </c>
      <c r="G18" s="40">
        <f t="shared" si="4"/>
        <v>3</v>
      </c>
      <c r="H18" s="41" t="s">
        <v>23</v>
      </c>
      <c r="I18" s="42" t="s">
        <v>23</v>
      </c>
      <c r="J18" s="42"/>
      <c r="K18" s="43">
        <f t="shared" si="5"/>
        <v>2345.6274899999999</v>
      </c>
      <c r="L18" s="44">
        <v>0</v>
      </c>
      <c r="M18" s="45">
        <f t="shared" si="6"/>
        <v>0</v>
      </c>
      <c r="N18" s="46"/>
      <c r="Q18" s="37" t="s">
        <v>37</v>
      </c>
      <c r="R18" s="47" t="s">
        <v>38</v>
      </c>
      <c r="S18" s="48" t="s">
        <v>26</v>
      </c>
      <c r="T18" s="49" t="s">
        <v>27</v>
      </c>
      <c r="U18" s="37" t="s">
        <v>28</v>
      </c>
      <c r="V18" s="50">
        <v>3</v>
      </c>
      <c r="W18" s="51" t="s">
        <v>29</v>
      </c>
      <c r="X18" s="51" t="s">
        <v>30</v>
      </c>
      <c r="Y18" s="52">
        <v>2345.6274899999999</v>
      </c>
      <c r="Z18" s="52">
        <f t="shared" si="7"/>
        <v>7036.8824699999996</v>
      </c>
    </row>
    <row r="19" spans="2:26" s="18" customFormat="1" ht="24" customHeight="1">
      <c r="B19" s="36"/>
      <c r="C19" s="37" t="str">
        <f t="shared" si="0"/>
        <v>6.</v>
      </c>
      <c r="D19" s="38" t="str">
        <f t="shared" si="1"/>
        <v>Клапан ограничения давления рампы 1110010013 ЯМЗ</v>
      </c>
      <c r="E19" s="39" t="str">
        <f t="shared" si="2"/>
        <v>Национальный режим не предоставляется – преимущество</v>
      </c>
      <c r="F19" s="37" t="str">
        <f t="shared" si="3"/>
        <v>шт.</v>
      </c>
      <c r="G19" s="40">
        <f t="shared" si="4"/>
        <v>1</v>
      </c>
      <c r="H19" s="41" t="s">
        <v>23</v>
      </c>
      <c r="I19" s="42" t="s">
        <v>23</v>
      </c>
      <c r="J19" s="42"/>
      <c r="K19" s="43">
        <f t="shared" si="5"/>
        <v>1736.3391300000001</v>
      </c>
      <c r="L19" s="44">
        <v>0</v>
      </c>
      <c r="M19" s="45">
        <f t="shared" si="6"/>
        <v>0</v>
      </c>
      <c r="N19" s="46"/>
      <c r="Q19" s="37" t="s">
        <v>39</v>
      </c>
      <c r="R19" s="47" t="s">
        <v>40</v>
      </c>
      <c r="S19" s="48" t="s">
        <v>26</v>
      </c>
      <c r="T19" s="49" t="s">
        <v>27</v>
      </c>
      <c r="U19" s="37" t="s">
        <v>28</v>
      </c>
      <c r="V19" s="50">
        <v>1</v>
      </c>
      <c r="W19" s="51" t="s">
        <v>29</v>
      </c>
      <c r="X19" s="51" t="s">
        <v>30</v>
      </c>
      <c r="Y19" s="52">
        <v>1736.3391300000001</v>
      </c>
      <c r="Z19" s="52">
        <f t="shared" si="7"/>
        <v>1736.3391300000001</v>
      </c>
    </row>
    <row r="20" spans="2:26" s="18" customFormat="1" ht="24" customHeight="1">
      <c r="B20" s="36"/>
      <c r="C20" s="37" t="str">
        <f t="shared" si="0"/>
        <v>7.</v>
      </c>
      <c r="D20" s="38" t="str">
        <f t="shared" si="1"/>
        <v>Комплект вкладышей коренных двигателя 536.1000102</v>
      </c>
      <c r="E20" s="39" t="str">
        <f t="shared" si="2"/>
        <v>Национальный режим не предоставляется – преимущество</v>
      </c>
      <c r="F20" s="37" t="str">
        <f t="shared" si="3"/>
        <v>шт.</v>
      </c>
      <c r="G20" s="40">
        <f t="shared" si="4"/>
        <v>1</v>
      </c>
      <c r="H20" s="41" t="s">
        <v>23</v>
      </c>
      <c r="I20" s="42" t="s">
        <v>23</v>
      </c>
      <c r="J20" s="42"/>
      <c r="K20" s="43">
        <f t="shared" si="5"/>
        <v>1830.16437</v>
      </c>
      <c r="L20" s="44">
        <v>0</v>
      </c>
      <c r="M20" s="45">
        <f t="shared" si="6"/>
        <v>0</v>
      </c>
      <c r="N20" s="46"/>
      <c r="Q20" s="37" t="s">
        <v>41</v>
      </c>
      <c r="R20" s="47" t="s">
        <v>42</v>
      </c>
      <c r="S20" s="48" t="s">
        <v>26</v>
      </c>
      <c r="T20" s="49" t="s">
        <v>27</v>
      </c>
      <c r="U20" s="37" t="s">
        <v>28</v>
      </c>
      <c r="V20" s="50">
        <v>1</v>
      </c>
      <c r="W20" s="51" t="s">
        <v>29</v>
      </c>
      <c r="X20" s="51" t="s">
        <v>30</v>
      </c>
      <c r="Y20" s="52">
        <v>1830.16437</v>
      </c>
      <c r="Z20" s="52">
        <f t="shared" si="7"/>
        <v>1830.16437</v>
      </c>
    </row>
    <row r="21" spans="2:26" s="18" customFormat="1" ht="24" customHeight="1">
      <c r="B21" s="36"/>
      <c r="C21" s="37" t="str">
        <f t="shared" si="0"/>
        <v>8.</v>
      </c>
      <c r="D21" s="38" t="str">
        <f t="shared" si="1"/>
        <v>Комплект трубок высокого давления 650.1112433 в сборе</v>
      </c>
      <c r="E21" s="39" t="str">
        <f t="shared" si="2"/>
        <v>Национальный режим не предоставляется – преимущество</v>
      </c>
      <c r="F21" s="37" t="str">
        <f t="shared" si="3"/>
        <v>шт.</v>
      </c>
      <c r="G21" s="40">
        <f t="shared" si="4"/>
        <v>6</v>
      </c>
      <c r="H21" s="41" t="s">
        <v>23</v>
      </c>
      <c r="I21" s="42" t="s">
        <v>23</v>
      </c>
      <c r="J21" s="42"/>
      <c r="K21" s="43">
        <f t="shared" si="5"/>
        <v>5335.1096699999998</v>
      </c>
      <c r="L21" s="44">
        <v>0</v>
      </c>
      <c r="M21" s="45">
        <f t="shared" si="6"/>
        <v>0</v>
      </c>
      <c r="N21" s="46"/>
      <c r="Q21" s="37" t="s">
        <v>43</v>
      </c>
      <c r="R21" s="47" t="s">
        <v>44</v>
      </c>
      <c r="S21" s="48" t="s">
        <v>26</v>
      </c>
      <c r="T21" s="49" t="s">
        <v>27</v>
      </c>
      <c r="U21" s="37" t="s">
        <v>28</v>
      </c>
      <c r="V21" s="50">
        <v>6</v>
      </c>
      <c r="W21" s="51" t="s">
        <v>29</v>
      </c>
      <c r="X21" s="51" t="s">
        <v>30</v>
      </c>
      <c r="Y21" s="52">
        <v>5335.1096699999998</v>
      </c>
      <c r="Z21" s="52">
        <f t="shared" si="7"/>
        <v>32010.658019999999</v>
      </c>
    </row>
    <row r="22" spans="2:26" s="18" customFormat="1" ht="24" customHeight="1">
      <c r="B22" s="36"/>
      <c r="C22" s="37" t="str">
        <f t="shared" si="0"/>
        <v>9.</v>
      </c>
      <c r="D22" s="38" t="str">
        <f t="shared" si="1"/>
        <v>Комплект трубок высокого давления двигателя 650.1112463 ЯМЗ в сборе</v>
      </c>
      <c r="E22" s="39" t="str">
        <f t="shared" si="2"/>
        <v>Национальный режим не предоставляется – преимущество</v>
      </c>
      <c r="F22" s="37" t="str">
        <f t="shared" si="3"/>
        <v>шт.</v>
      </c>
      <c r="G22" s="40">
        <f t="shared" si="4"/>
        <v>6</v>
      </c>
      <c r="H22" s="41" t="s">
        <v>23</v>
      </c>
      <c r="I22" s="42" t="s">
        <v>23</v>
      </c>
      <c r="J22" s="42"/>
      <c r="K22" s="43">
        <f t="shared" si="5"/>
        <v>4902.4463400000004</v>
      </c>
      <c r="L22" s="44">
        <v>0</v>
      </c>
      <c r="M22" s="45">
        <f t="shared" si="6"/>
        <v>0</v>
      </c>
      <c r="N22" s="46"/>
      <c r="Q22" s="37" t="s">
        <v>45</v>
      </c>
      <c r="R22" s="47" t="s">
        <v>46</v>
      </c>
      <c r="S22" s="48" t="s">
        <v>26</v>
      </c>
      <c r="T22" s="49" t="s">
        <v>27</v>
      </c>
      <c r="U22" s="37" t="s">
        <v>28</v>
      </c>
      <c r="V22" s="50">
        <v>6</v>
      </c>
      <c r="W22" s="51" t="s">
        <v>29</v>
      </c>
      <c r="X22" s="51" t="s">
        <v>30</v>
      </c>
      <c r="Y22" s="52">
        <v>4902.4463400000004</v>
      </c>
      <c r="Z22" s="52">
        <f t="shared" si="7"/>
        <v>29414.678040000003</v>
      </c>
    </row>
    <row r="23" spans="2:26" s="18" customFormat="1" ht="24" customHeight="1">
      <c r="B23" s="36"/>
      <c r="C23" s="37" t="str">
        <f t="shared" si="0"/>
        <v>10.</v>
      </c>
      <c r="D23" s="53" t="str">
        <f t="shared" si="1"/>
        <v>Крышка клапанов двигателя ЯМЗ-5368</v>
      </c>
      <c r="E23" s="39" t="str">
        <f t="shared" si="2"/>
        <v>Национальный режим не предоставляется – преимущество</v>
      </c>
      <c r="F23" s="37" t="str">
        <f t="shared" si="3"/>
        <v>шт.</v>
      </c>
      <c r="G23" s="40">
        <f t="shared" si="4"/>
        <v>1</v>
      </c>
      <c r="H23" s="41" t="s">
        <v>23</v>
      </c>
      <c r="I23" s="42" t="s">
        <v>23</v>
      </c>
      <c r="J23" s="42"/>
      <c r="K23" s="43">
        <f t="shared" si="5"/>
        <v>11956.884099999999</v>
      </c>
      <c r="L23" s="44">
        <v>0</v>
      </c>
      <c r="M23" s="45">
        <f t="shared" si="6"/>
        <v>0</v>
      </c>
      <c r="N23" s="46"/>
      <c r="Q23" s="54" t="s">
        <v>47</v>
      </c>
      <c r="R23" s="47" t="s">
        <v>48</v>
      </c>
      <c r="S23" s="48" t="s">
        <v>26</v>
      </c>
      <c r="T23" s="49" t="s">
        <v>27</v>
      </c>
      <c r="U23" s="54" t="s">
        <v>28</v>
      </c>
      <c r="V23" s="50">
        <v>1</v>
      </c>
      <c r="W23" s="51" t="s">
        <v>29</v>
      </c>
      <c r="X23" s="51" t="s">
        <v>30</v>
      </c>
      <c r="Y23" s="52">
        <v>11956.884099999999</v>
      </c>
      <c r="Z23" s="52">
        <f t="shared" si="7"/>
        <v>11956.884099999999</v>
      </c>
    </row>
    <row r="24" spans="2:26" s="18" customFormat="1" ht="24" customHeight="1">
      <c r="B24" s="36"/>
      <c r="C24" s="37">
        <v>11</v>
      </c>
      <c r="D24" s="53" t="str">
        <f t="shared" ref="D24:D47" si="8">R24</f>
        <v>Муфта вязкостная вентилятора 020006211 ЯМЗ-534 Автодизель</v>
      </c>
      <c r="E24" s="39" t="str">
        <f t="shared" ref="E24:E47" si="9">S24</f>
        <v>Национальный режим не предоставляется – преимущество</v>
      </c>
      <c r="F24" s="37" t="str">
        <f t="shared" si="3"/>
        <v>шт.</v>
      </c>
      <c r="G24" s="40">
        <f t="shared" si="4"/>
        <v>1</v>
      </c>
      <c r="H24" s="41"/>
      <c r="I24" s="42"/>
      <c r="J24" s="42"/>
      <c r="K24" s="43">
        <f t="shared" si="5"/>
        <v>34830.601479999998</v>
      </c>
      <c r="L24" s="44">
        <v>0</v>
      </c>
      <c r="M24" s="45">
        <f t="shared" si="6"/>
        <v>0</v>
      </c>
      <c r="N24" s="46"/>
      <c r="Q24" s="54">
        <v>11</v>
      </c>
      <c r="R24" s="47" t="s">
        <v>49</v>
      </c>
      <c r="S24" s="48" t="s">
        <v>26</v>
      </c>
      <c r="T24" s="49" t="s">
        <v>27</v>
      </c>
      <c r="U24" s="54" t="s">
        <v>28</v>
      </c>
      <c r="V24" s="50">
        <v>1</v>
      </c>
      <c r="W24" s="51" t="s">
        <v>29</v>
      </c>
      <c r="X24" s="51" t="s">
        <v>30</v>
      </c>
      <c r="Y24" s="52">
        <v>34830.601479999998</v>
      </c>
      <c r="Z24" s="52">
        <f t="shared" si="7"/>
        <v>34830.601479999998</v>
      </c>
    </row>
    <row r="25" spans="2:26" s="18" customFormat="1" ht="24" customHeight="1">
      <c r="B25" s="36"/>
      <c r="C25" s="37">
        <v>12</v>
      </c>
      <c r="D25" s="53" t="str">
        <f t="shared" si="8"/>
        <v>Насос водяной 536-1307010-21 ЯМЗ</v>
      </c>
      <c r="E25" s="39" t="str">
        <f t="shared" si="9"/>
        <v>Национальный режим не предоставляется – преимущество</v>
      </c>
      <c r="F25" s="37" t="str">
        <f t="shared" si="3"/>
        <v>шт.</v>
      </c>
      <c r="G25" s="40">
        <f t="shared" si="4"/>
        <v>1</v>
      </c>
      <c r="H25" s="41"/>
      <c r="I25" s="42"/>
      <c r="J25" s="42"/>
      <c r="K25" s="43">
        <f t="shared" si="5"/>
        <v>6039.6179199999997</v>
      </c>
      <c r="L25" s="44">
        <v>0</v>
      </c>
      <c r="M25" s="45">
        <f t="shared" si="6"/>
        <v>0</v>
      </c>
      <c r="N25" s="46"/>
      <c r="Q25" s="54">
        <v>12</v>
      </c>
      <c r="R25" s="47" t="s">
        <v>50</v>
      </c>
      <c r="S25" s="48" t="s">
        <v>26</v>
      </c>
      <c r="T25" s="49" t="s">
        <v>27</v>
      </c>
      <c r="U25" s="54" t="s">
        <v>28</v>
      </c>
      <c r="V25" s="50">
        <v>1</v>
      </c>
      <c r="W25" s="51" t="s">
        <v>29</v>
      </c>
      <c r="X25" s="51" t="s">
        <v>30</v>
      </c>
      <c r="Y25" s="52">
        <v>6039.6179199999997</v>
      </c>
      <c r="Z25" s="52">
        <f t="shared" si="7"/>
        <v>6039.6179199999997</v>
      </c>
    </row>
    <row r="26" spans="2:26" s="18" customFormat="1" ht="24" customHeight="1">
      <c r="B26" s="36"/>
      <c r="C26" s="37">
        <v>13</v>
      </c>
      <c r="D26" s="53" t="str">
        <f t="shared" si="8"/>
        <v>Насос водяной двигателя 536.1307010-10 ЯМЗ</v>
      </c>
      <c r="E26" s="39" t="str">
        <f t="shared" si="9"/>
        <v>Национальный режим не предоставляется – преимущество</v>
      </c>
      <c r="F26" s="37" t="str">
        <f t="shared" si="3"/>
        <v>шт.</v>
      </c>
      <c r="G26" s="40">
        <f t="shared" si="4"/>
        <v>1</v>
      </c>
      <c r="H26" s="41"/>
      <c r="I26" s="42"/>
      <c r="J26" s="42"/>
      <c r="K26" s="43">
        <f t="shared" si="5"/>
        <v>4236.3392299999996</v>
      </c>
      <c r="L26" s="44">
        <v>0</v>
      </c>
      <c r="M26" s="45">
        <f t="shared" si="6"/>
        <v>0</v>
      </c>
      <c r="N26" s="46"/>
      <c r="Q26" s="54">
        <v>13</v>
      </c>
      <c r="R26" s="47" t="s">
        <v>51</v>
      </c>
      <c r="S26" s="48" t="s">
        <v>26</v>
      </c>
      <c r="T26" s="49" t="s">
        <v>27</v>
      </c>
      <c r="U26" s="54" t="s">
        <v>28</v>
      </c>
      <c r="V26" s="50">
        <v>1</v>
      </c>
      <c r="W26" s="51" t="s">
        <v>29</v>
      </c>
      <c r="X26" s="51" t="s">
        <v>30</v>
      </c>
      <c r="Y26" s="52">
        <v>4236.3392299999996</v>
      </c>
      <c r="Z26" s="52">
        <f t="shared" si="7"/>
        <v>4236.3392299999996</v>
      </c>
    </row>
    <row r="27" spans="2:26" s="18" customFormat="1" ht="24" customHeight="1">
      <c r="B27" s="36"/>
      <c r="C27" s="37">
        <v>14</v>
      </c>
      <c r="D27" s="53" t="str">
        <f t="shared" si="8"/>
        <v>Насос высокого давления топливный двигателя 5340.1111008 в сборе</v>
      </c>
      <c r="E27" s="39" t="str">
        <f t="shared" si="9"/>
        <v>Национальный режим не предоставляется – преимущество</v>
      </c>
      <c r="F27" s="37" t="str">
        <f t="shared" si="3"/>
        <v>шт.</v>
      </c>
      <c r="G27" s="40">
        <f t="shared" si="4"/>
        <v>1</v>
      </c>
      <c r="H27" s="41"/>
      <c r="I27" s="42"/>
      <c r="J27" s="42"/>
      <c r="K27" s="43">
        <f t="shared" si="5"/>
        <v>96734.974100000007</v>
      </c>
      <c r="L27" s="44">
        <v>0</v>
      </c>
      <c r="M27" s="45">
        <f t="shared" si="6"/>
        <v>0</v>
      </c>
      <c r="N27" s="46"/>
      <c r="Q27" s="54">
        <v>14</v>
      </c>
      <c r="R27" s="47" t="s">
        <v>52</v>
      </c>
      <c r="S27" s="48" t="s">
        <v>26</v>
      </c>
      <c r="T27" s="49" t="s">
        <v>27</v>
      </c>
      <c r="U27" s="54" t="s">
        <v>28</v>
      </c>
      <c r="V27" s="50">
        <v>1</v>
      </c>
      <c r="W27" s="51" t="s">
        <v>29</v>
      </c>
      <c r="X27" s="51" t="s">
        <v>30</v>
      </c>
      <c r="Y27" s="52">
        <v>96734.974100000007</v>
      </c>
      <c r="Z27" s="52">
        <f t="shared" si="7"/>
        <v>96734.974100000007</v>
      </c>
    </row>
    <row r="28" spans="2:26" s="18" customFormat="1" ht="24" customHeight="1">
      <c r="B28" s="36"/>
      <c r="C28" s="37">
        <v>15</v>
      </c>
      <c r="D28" s="53" t="str">
        <f t="shared" si="8"/>
        <v>Натяжитель ремня привода агрегатов двигателя 5340.1308110-10 ЯМЗ</v>
      </c>
      <c r="E28" s="39" t="str">
        <f t="shared" si="9"/>
        <v>Национальный режим не предоставляется – преимущество</v>
      </c>
      <c r="F28" s="37" t="str">
        <f t="shared" si="3"/>
        <v>шт.</v>
      </c>
      <c r="G28" s="40">
        <f t="shared" si="4"/>
        <v>2</v>
      </c>
      <c r="H28" s="41"/>
      <c r="I28" s="42"/>
      <c r="J28" s="42"/>
      <c r="K28" s="43">
        <f t="shared" si="5"/>
        <v>1991.80186</v>
      </c>
      <c r="L28" s="44">
        <v>0</v>
      </c>
      <c r="M28" s="45">
        <f t="shared" si="6"/>
        <v>0</v>
      </c>
      <c r="N28" s="46"/>
      <c r="Q28" s="54">
        <v>15</v>
      </c>
      <c r="R28" s="47" t="s">
        <v>53</v>
      </c>
      <c r="S28" s="48" t="s">
        <v>26</v>
      </c>
      <c r="T28" s="49" t="s">
        <v>27</v>
      </c>
      <c r="U28" s="54" t="s">
        <v>28</v>
      </c>
      <c r="V28" s="50">
        <v>2</v>
      </c>
      <c r="W28" s="51" t="s">
        <v>29</v>
      </c>
      <c r="X28" s="51" t="s">
        <v>30</v>
      </c>
      <c r="Y28" s="52">
        <v>1991.80186</v>
      </c>
      <c r="Z28" s="52">
        <f t="shared" si="7"/>
        <v>3983.6037200000001</v>
      </c>
    </row>
    <row r="29" spans="2:26" s="18" customFormat="1" ht="24" customHeight="1">
      <c r="B29" s="36"/>
      <c r="C29" s="37">
        <v>16</v>
      </c>
      <c r="D29" s="53" t="str">
        <f t="shared" si="8"/>
        <v>Ось коромысел 5340.1007090 в сборе</v>
      </c>
      <c r="E29" s="39" t="str">
        <f t="shared" si="9"/>
        <v>Национальный режим не предоставляется – преимущество</v>
      </c>
      <c r="F29" s="37" t="str">
        <f t="shared" si="3"/>
        <v>шт.</v>
      </c>
      <c r="G29" s="40">
        <f t="shared" si="4"/>
        <v>1</v>
      </c>
      <c r="H29" s="41"/>
      <c r="I29" s="42"/>
      <c r="J29" s="42"/>
      <c r="K29" s="43">
        <f t="shared" si="5"/>
        <v>25972.44</v>
      </c>
      <c r="L29" s="44">
        <v>0</v>
      </c>
      <c r="M29" s="45">
        <f t="shared" si="6"/>
        <v>0</v>
      </c>
      <c r="N29" s="46"/>
      <c r="Q29" s="54">
        <v>16</v>
      </c>
      <c r="R29" s="47" t="s">
        <v>54</v>
      </c>
      <c r="S29" s="48" t="s">
        <v>26</v>
      </c>
      <c r="T29" s="49" t="s">
        <v>27</v>
      </c>
      <c r="U29" s="54" t="s">
        <v>28</v>
      </c>
      <c r="V29" s="50">
        <v>1</v>
      </c>
      <c r="W29" s="51" t="s">
        <v>29</v>
      </c>
      <c r="X29" s="51" t="s">
        <v>30</v>
      </c>
      <c r="Y29" s="52">
        <v>25972.44</v>
      </c>
      <c r="Z29" s="52">
        <f t="shared" si="7"/>
        <v>25972.44</v>
      </c>
    </row>
    <row r="30" spans="2:26" s="18" customFormat="1" ht="24" customHeight="1">
      <c r="B30" s="36"/>
      <c r="C30" s="37">
        <v>17</v>
      </c>
      <c r="D30" s="53" t="str">
        <f t="shared" si="8"/>
        <v>Охладитель наддувочного воздуха 850.1170200-10 в сборе</v>
      </c>
      <c r="E30" s="39" t="str">
        <f t="shared" si="9"/>
        <v>Национальный режим не предоставляется – преимущество</v>
      </c>
      <c r="F30" s="37" t="str">
        <f t="shared" si="3"/>
        <v>шт.</v>
      </c>
      <c r="G30" s="40">
        <f t="shared" si="4"/>
        <v>1</v>
      </c>
      <c r="H30" s="41"/>
      <c r="I30" s="42"/>
      <c r="J30" s="42"/>
      <c r="K30" s="43">
        <f t="shared" si="5"/>
        <v>153483.60694</v>
      </c>
      <c r="L30" s="44">
        <v>0</v>
      </c>
      <c r="M30" s="45">
        <f t="shared" si="6"/>
        <v>0</v>
      </c>
      <c r="N30" s="46"/>
      <c r="Q30" s="54">
        <v>17</v>
      </c>
      <c r="R30" s="47" t="s">
        <v>55</v>
      </c>
      <c r="S30" s="48" t="s">
        <v>26</v>
      </c>
      <c r="T30" s="49" t="s">
        <v>27</v>
      </c>
      <c r="U30" s="54" t="s">
        <v>28</v>
      </c>
      <c r="V30" s="50">
        <v>1</v>
      </c>
      <c r="W30" s="51" t="s">
        <v>29</v>
      </c>
      <c r="X30" s="51" t="s">
        <v>30</v>
      </c>
      <c r="Y30" s="52">
        <v>153483.60694</v>
      </c>
      <c r="Z30" s="52">
        <f t="shared" si="7"/>
        <v>153483.60694</v>
      </c>
    </row>
    <row r="31" spans="2:26" s="18" customFormat="1" ht="24" customHeight="1">
      <c r="B31" s="36"/>
      <c r="C31" s="37">
        <v>18</v>
      </c>
      <c r="D31" s="53" t="str">
        <f t="shared" si="8"/>
        <v>Охладитель наддувочного воздуха двигателя 280А-1172010</v>
      </c>
      <c r="E31" s="39" t="str">
        <f t="shared" si="9"/>
        <v>Национальный режим не предоставляется – преимущество</v>
      </c>
      <c r="F31" s="37" t="str">
        <f t="shared" si="3"/>
        <v>шт.</v>
      </c>
      <c r="G31" s="40">
        <f t="shared" si="4"/>
        <v>1</v>
      </c>
      <c r="H31" s="41"/>
      <c r="I31" s="42"/>
      <c r="J31" s="42"/>
      <c r="K31" s="43">
        <f t="shared" si="5"/>
        <v>16164.208140000001</v>
      </c>
      <c r="L31" s="44">
        <v>0</v>
      </c>
      <c r="M31" s="45">
        <f t="shared" si="6"/>
        <v>0</v>
      </c>
      <c r="N31" s="46"/>
      <c r="Q31" s="54">
        <v>18</v>
      </c>
      <c r="R31" s="47" t="s">
        <v>56</v>
      </c>
      <c r="S31" s="48" t="s">
        <v>26</v>
      </c>
      <c r="T31" s="49" t="s">
        <v>27</v>
      </c>
      <c r="U31" s="54" t="s">
        <v>28</v>
      </c>
      <c r="V31" s="50">
        <v>1</v>
      </c>
      <c r="W31" s="51" t="s">
        <v>29</v>
      </c>
      <c r="X31" s="51" t="s">
        <v>30</v>
      </c>
      <c r="Y31" s="52">
        <v>16164.208140000001</v>
      </c>
      <c r="Z31" s="52">
        <f t="shared" si="7"/>
        <v>16164.208140000001</v>
      </c>
    </row>
    <row r="32" spans="2:26" s="18" customFormat="1" ht="24" customHeight="1">
      <c r="B32" s="36"/>
      <c r="C32" s="37">
        <v>19</v>
      </c>
      <c r="D32" s="53" t="str">
        <f t="shared" si="8"/>
        <v>Патрубок воздушного фильтра 13016203 Megapower</v>
      </c>
      <c r="E32" s="39" t="str">
        <f t="shared" si="9"/>
        <v>Национальный режим не предоставляется – преимущество</v>
      </c>
      <c r="F32" s="37" t="str">
        <f t="shared" si="3"/>
        <v>шт.</v>
      </c>
      <c r="G32" s="40">
        <f t="shared" si="4"/>
        <v>1</v>
      </c>
      <c r="H32" s="41"/>
      <c r="I32" s="42"/>
      <c r="J32" s="42"/>
      <c r="K32" s="43">
        <f t="shared" si="5"/>
        <v>879.09906999999998</v>
      </c>
      <c r="L32" s="44">
        <v>0</v>
      </c>
      <c r="M32" s="45">
        <f t="shared" si="6"/>
        <v>0</v>
      </c>
      <c r="N32" s="46"/>
      <c r="Q32" s="54">
        <v>19</v>
      </c>
      <c r="R32" s="47" t="s">
        <v>57</v>
      </c>
      <c r="S32" s="48" t="s">
        <v>26</v>
      </c>
      <c r="T32" s="49" t="s">
        <v>27</v>
      </c>
      <c r="U32" s="54" t="s">
        <v>28</v>
      </c>
      <c r="V32" s="50">
        <v>1</v>
      </c>
      <c r="W32" s="51" t="s">
        <v>29</v>
      </c>
      <c r="X32" s="51" t="s">
        <v>30</v>
      </c>
      <c r="Y32" s="52">
        <v>879.09906999999998</v>
      </c>
      <c r="Z32" s="52">
        <f t="shared" si="7"/>
        <v>879.09906999999998</v>
      </c>
    </row>
    <row r="33" spans="1:37" s="18" customFormat="1" ht="24" customHeight="1">
      <c r="B33" s="36"/>
      <c r="C33" s="37">
        <v>20</v>
      </c>
      <c r="D33" s="53" t="str">
        <f t="shared" si="8"/>
        <v>Патрубок отводящий 5340.1303130-10</v>
      </c>
      <c r="E33" s="39" t="str">
        <f t="shared" si="9"/>
        <v>Национальный режим не предоставляется – преимущество</v>
      </c>
      <c r="F33" s="37" t="str">
        <f t="shared" si="3"/>
        <v>шт.</v>
      </c>
      <c r="G33" s="40">
        <f t="shared" si="4"/>
        <v>2</v>
      </c>
      <c r="H33" s="41"/>
      <c r="I33" s="42"/>
      <c r="J33" s="42"/>
      <c r="K33" s="43">
        <f t="shared" si="5"/>
        <v>2210.5174900000002</v>
      </c>
      <c r="L33" s="44">
        <v>0</v>
      </c>
      <c r="M33" s="45">
        <f t="shared" si="6"/>
        <v>0</v>
      </c>
      <c r="N33" s="46"/>
      <c r="Q33" s="54">
        <v>20</v>
      </c>
      <c r="R33" s="47" t="s">
        <v>58</v>
      </c>
      <c r="S33" s="48" t="s">
        <v>26</v>
      </c>
      <c r="T33" s="49" t="s">
        <v>27</v>
      </c>
      <c r="U33" s="54" t="s">
        <v>28</v>
      </c>
      <c r="V33" s="50">
        <v>2</v>
      </c>
      <c r="W33" s="51" t="s">
        <v>29</v>
      </c>
      <c r="X33" s="51" t="s">
        <v>30</v>
      </c>
      <c r="Y33" s="52">
        <v>2210.5174900000002</v>
      </c>
      <c r="Z33" s="52">
        <f t="shared" si="7"/>
        <v>4421.0349800000004</v>
      </c>
    </row>
    <row r="34" spans="1:37" s="18" customFormat="1" ht="24" customHeight="1">
      <c r="B34" s="36"/>
      <c r="C34" s="37">
        <v>21</v>
      </c>
      <c r="D34" s="53" t="str">
        <f t="shared" si="8"/>
        <v>Патрубок подводящий водяного насоса 5344.1303208</v>
      </c>
      <c r="E34" s="39" t="str">
        <f t="shared" si="9"/>
        <v>Национальный режим не предоставляется – преимущество</v>
      </c>
      <c r="F34" s="37" t="str">
        <f t="shared" si="3"/>
        <v>шт.</v>
      </c>
      <c r="G34" s="40">
        <f t="shared" si="4"/>
        <v>2</v>
      </c>
      <c r="H34" s="41"/>
      <c r="I34" s="42"/>
      <c r="J34" s="42"/>
      <c r="K34" s="43">
        <f t="shared" si="5"/>
        <v>1469.29126</v>
      </c>
      <c r="L34" s="44">
        <v>0</v>
      </c>
      <c r="M34" s="45">
        <f t="shared" si="6"/>
        <v>0</v>
      </c>
      <c r="N34" s="46"/>
      <c r="Q34" s="54">
        <v>21</v>
      </c>
      <c r="R34" s="47" t="s">
        <v>59</v>
      </c>
      <c r="S34" s="48" t="s">
        <v>26</v>
      </c>
      <c r="T34" s="49" t="s">
        <v>27</v>
      </c>
      <c r="U34" s="54" t="s">
        <v>28</v>
      </c>
      <c r="V34" s="50">
        <v>2</v>
      </c>
      <c r="W34" s="51" t="s">
        <v>29</v>
      </c>
      <c r="X34" s="51" t="s">
        <v>30</v>
      </c>
      <c r="Y34" s="52">
        <v>1469.29126</v>
      </c>
      <c r="Z34" s="52">
        <f t="shared" si="7"/>
        <v>2938.5825199999999</v>
      </c>
    </row>
    <row r="35" spans="1:37" s="18" customFormat="1" ht="24" customHeight="1">
      <c r="B35" s="36"/>
      <c r="C35" s="37">
        <v>22</v>
      </c>
      <c r="D35" s="53" t="str">
        <f t="shared" si="8"/>
        <v>Привод вентилятора 5340.1308011-10</v>
      </c>
      <c r="E35" s="39" t="str">
        <f t="shared" si="9"/>
        <v>Национальный режим не предоставляется – преимущество</v>
      </c>
      <c r="F35" s="37" t="str">
        <f t="shared" si="3"/>
        <v>шт.</v>
      </c>
      <c r="G35" s="40">
        <f t="shared" si="4"/>
        <v>2</v>
      </c>
      <c r="H35" s="41"/>
      <c r="I35" s="42"/>
      <c r="J35" s="42"/>
      <c r="K35" s="43">
        <f t="shared" si="5"/>
        <v>7379.2764999999999</v>
      </c>
      <c r="L35" s="44">
        <v>0</v>
      </c>
      <c r="M35" s="45">
        <f t="shared" si="6"/>
        <v>0</v>
      </c>
      <c r="N35" s="46"/>
      <c r="Q35" s="54">
        <v>22</v>
      </c>
      <c r="R35" s="47" t="s">
        <v>60</v>
      </c>
      <c r="S35" s="48" t="s">
        <v>26</v>
      </c>
      <c r="T35" s="49" t="s">
        <v>27</v>
      </c>
      <c r="U35" s="54" t="s">
        <v>28</v>
      </c>
      <c r="V35" s="50">
        <v>2</v>
      </c>
      <c r="W35" s="51" t="s">
        <v>29</v>
      </c>
      <c r="X35" s="51" t="s">
        <v>30</v>
      </c>
      <c r="Y35" s="52">
        <v>7379.2764999999999</v>
      </c>
      <c r="Z35" s="52">
        <f t="shared" si="7"/>
        <v>14758.553</v>
      </c>
    </row>
    <row r="36" spans="1:37" s="18" customFormat="1" ht="24" customHeight="1">
      <c r="B36" s="36"/>
      <c r="C36" s="37">
        <v>23</v>
      </c>
      <c r="D36" s="53" t="str">
        <f t="shared" si="8"/>
        <v>Радиатор водомасляный 850.1013600 в сборе</v>
      </c>
      <c r="E36" s="39" t="str">
        <f t="shared" si="9"/>
        <v>Национальный режим не предоставляется – преимущество</v>
      </c>
      <c r="F36" s="37" t="str">
        <f t="shared" si="3"/>
        <v>шт.</v>
      </c>
      <c r="G36" s="40">
        <f t="shared" si="4"/>
        <v>1</v>
      </c>
      <c r="H36" s="41"/>
      <c r="I36" s="42"/>
      <c r="J36" s="42"/>
      <c r="K36" s="43">
        <f t="shared" si="5"/>
        <v>93714.561910000004</v>
      </c>
      <c r="L36" s="44">
        <v>0</v>
      </c>
      <c r="M36" s="45">
        <f t="shared" si="6"/>
        <v>0</v>
      </c>
      <c r="N36" s="46"/>
      <c r="Q36" s="54">
        <v>23</v>
      </c>
      <c r="R36" s="47" t="s">
        <v>61</v>
      </c>
      <c r="S36" s="48" t="s">
        <v>26</v>
      </c>
      <c r="T36" s="49" t="s">
        <v>27</v>
      </c>
      <c r="U36" s="54" t="s">
        <v>28</v>
      </c>
      <c r="V36" s="50">
        <v>1</v>
      </c>
      <c r="W36" s="51" t="s">
        <v>29</v>
      </c>
      <c r="X36" s="51" t="s">
        <v>30</v>
      </c>
      <c r="Y36" s="52">
        <v>93714.561910000004</v>
      </c>
      <c r="Z36" s="52">
        <f t="shared" si="7"/>
        <v>93714.561910000004</v>
      </c>
    </row>
    <row r="37" spans="1:37" s="18" customFormat="1" ht="24" customHeight="1">
      <c r="B37" s="36"/>
      <c r="C37" s="37">
        <v>24</v>
      </c>
      <c r="D37" s="53" t="str">
        <f t="shared" si="8"/>
        <v>Ремень приводной вентилятора 5340.1308170-10 (6PK1371) Урал</v>
      </c>
      <c r="E37" s="39" t="str">
        <f t="shared" si="9"/>
        <v>Национальный режим не предоставляется – преимущество</v>
      </c>
      <c r="F37" s="37" t="str">
        <f t="shared" si="3"/>
        <v>шт.</v>
      </c>
      <c r="G37" s="40">
        <f t="shared" si="4"/>
        <v>4</v>
      </c>
      <c r="H37" s="41"/>
      <c r="I37" s="42"/>
      <c r="J37" s="42"/>
      <c r="K37" s="43">
        <f t="shared" si="5"/>
        <v>1038.31934</v>
      </c>
      <c r="L37" s="44">
        <v>0</v>
      </c>
      <c r="M37" s="45">
        <f t="shared" si="6"/>
        <v>0</v>
      </c>
      <c r="N37" s="46"/>
      <c r="Q37" s="54">
        <v>24</v>
      </c>
      <c r="R37" s="47" t="s">
        <v>62</v>
      </c>
      <c r="S37" s="48" t="s">
        <v>26</v>
      </c>
      <c r="T37" s="49" t="s">
        <v>27</v>
      </c>
      <c r="U37" s="54" t="s">
        <v>28</v>
      </c>
      <c r="V37" s="50">
        <v>4</v>
      </c>
      <c r="W37" s="51" t="s">
        <v>29</v>
      </c>
      <c r="X37" s="51" t="s">
        <v>30</v>
      </c>
      <c r="Y37" s="52">
        <v>1038.31934</v>
      </c>
      <c r="Z37" s="52">
        <f t="shared" si="7"/>
        <v>4153.27736</v>
      </c>
    </row>
    <row r="38" spans="1:37" s="18" customFormat="1" ht="24" customHeight="1">
      <c r="B38" s="36"/>
      <c r="C38" s="37">
        <v>25</v>
      </c>
      <c r="D38" s="53" t="str">
        <f t="shared" si="8"/>
        <v>Ремень приводной генератора 5340.3701170-10</v>
      </c>
      <c r="E38" s="39" t="str">
        <f t="shared" si="9"/>
        <v>Национальный режим не предоставляется – преимущество</v>
      </c>
      <c r="F38" s="37" t="str">
        <f t="shared" si="3"/>
        <v>шт.</v>
      </c>
      <c r="G38" s="40">
        <f t="shared" si="4"/>
        <v>4</v>
      </c>
      <c r="H38" s="41"/>
      <c r="I38" s="42"/>
      <c r="J38" s="42"/>
      <c r="K38" s="43">
        <f t="shared" si="5"/>
        <v>799.57694000000004</v>
      </c>
      <c r="L38" s="44">
        <v>0</v>
      </c>
      <c r="M38" s="45">
        <f t="shared" si="6"/>
        <v>0</v>
      </c>
      <c r="N38" s="46"/>
      <c r="Q38" s="54">
        <v>25</v>
      </c>
      <c r="R38" s="47" t="s">
        <v>63</v>
      </c>
      <c r="S38" s="48" t="s">
        <v>26</v>
      </c>
      <c r="T38" s="49" t="s">
        <v>27</v>
      </c>
      <c r="U38" s="54" t="s">
        <v>28</v>
      </c>
      <c r="V38" s="50">
        <v>4</v>
      </c>
      <c r="W38" s="51" t="s">
        <v>29</v>
      </c>
      <c r="X38" s="51" t="s">
        <v>30</v>
      </c>
      <c r="Y38" s="52">
        <v>799.57694000000004</v>
      </c>
      <c r="Z38" s="52">
        <f t="shared" si="7"/>
        <v>3198.3077600000001</v>
      </c>
    </row>
    <row r="39" spans="1:37" s="18" customFormat="1" ht="24" customHeight="1">
      <c r="B39" s="36"/>
      <c r="C39" s="37">
        <v>26</v>
      </c>
      <c r="D39" s="53" t="str">
        <f t="shared" si="8"/>
        <v>Ролик натяжной промежуточный 5340.8114120</v>
      </c>
      <c r="E39" s="39" t="str">
        <f t="shared" si="9"/>
        <v>Национальный режим не предоставляется – преимущество</v>
      </c>
      <c r="F39" s="37" t="str">
        <f t="shared" si="3"/>
        <v>шт.</v>
      </c>
      <c r="G39" s="40">
        <f t="shared" si="4"/>
        <v>2</v>
      </c>
      <c r="H39" s="41"/>
      <c r="I39" s="42"/>
      <c r="J39" s="42"/>
      <c r="K39" s="43">
        <f t="shared" si="5"/>
        <v>2123.3880300000001</v>
      </c>
      <c r="L39" s="44">
        <v>0</v>
      </c>
      <c r="M39" s="45">
        <f t="shared" si="6"/>
        <v>0</v>
      </c>
      <c r="N39" s="46"/>
      <c r="Q39" s="54">
        <v>26</v>
      </c>
      <c r="R39" s="47" t="s">
        <v>64</v>
      </c>
      <c r="S39" s="48" t="s">
        <v>26</v>
      </c>
      <c r="T39" s="49" t="s">
        <v>27</v>
      </c>
      <c r="U39" s="54" t="s">
        <v>28</v>
      </c>
      <c r="V39" s="50">
        <v>2</v>
      </c>
      <c r="W39" s="51" t="s">
        <v>29</v>
      </c>
      <c r="X39" s="51" t="s">
        <v>30</v>
      </c>
      <c r="Y39" s="52">
        <v>2123.3880300000001</v>
      </c>
      <c r="Z39" s="52">
        <f t="shared" si="7"/>
        <v>4246.7760600000001</v>
      </c>
    </row>
    <row r="40" spans="1:37" s="18" customFormat="1" ht="24" customHeight="1">
      <c r="B40" s="36"/>
      <c r="C40" s="37">
        <v>27</v>
      </c>
      <c r="D40" s="53" t="str">
        <f t="shared" si="8"/>
        <v>Трубка топливная 5340-1104426</v>
      </c>
      <c r="E40" s="39" t="str">
        <f t="shared" si="9"/>
        <v>Национальный режим не предоставляется – преимущество</v>
      </c>
      <c r="F40" s="37" t="str">
        <f t="shared" si="3"/>
        <v>шт.</v>
      </c>
      <c r="G40" s="40">
        <f t="shared" si="4"/>
        <v>1</v>
      </c>
      <c r="H40" s="41"/>
      <c r="I40" s="42"/>
      <c r="J40" s="42"/>
      <c r="K40" s="43">
        <f t="shared" si="5"/>
        <v>1625.6431700000001</v>
      </c>
      <c r="L40" s="44">
        <v>0</v>
      </c>
      <c r="M40" s="45">
        <f t="shared" si="6"/>
        <v>0</v>
      </c>
      <c r="N40" s="46"/>
      <c r="Q40" s="54">
        <v>27</v>
      </c>
      <c r="R40" s="47" t="s">
        <v>65</v>
      </c>
      <c r="S40" s="48" t="s">
        <v>26</v>
      </c>
      <c r="T40" s="49" t="s">
        <v>27</v>
      </c>
      <c r="U40" s="54" t="s">
        <v>28</v>
      </c>
      <c r="V40" s="50">
        <v>1</v>
      </c>
      <c r="W40" s="51" t="s">
        <v>29</v>
      </c>
      <c r="X40" s="51" t="s">
        <v>30</v>
      </c>
      <c r="Y40" s="52">
        <v>1625.6431700000001</v>
      </c>
      <c r="Z40" s="52">
        <f t="shared" si="7"/>
        <v>1625.6431700000001</v>
      </c>
    </row>
    <row r="41" spans="1:37" s="18" customFormat="1" ht="24" customHeight="1">
      <c r="B41" s="36"/>
      <c r="C41" s="37">
        <v>28</v>
      </c>
      <c r="D41" s="53" t="str">
        <f t="shared" si="8"/>
        <v>Трубка топливная 5340.1104422</v>
      </c>
      <c r="E41" s="39" t="str">
        <f t="shared" si="9"/>
        <v>Национальный режим не предоставляется – преимущество</v>
      </c>
      <c r="F41" s="37" t="str">
        <f t="shared" si="3"/>
        <v>шт.</v>
      </c>
      <c r="G41" s="40">
        <f t="shared" si="4"/>
        <v>1</v>
      </c>
      <c r="H41" s="41"/>
      <c r="I41" s="42"/>
      <c r="J41" s="42"/>
      <c r="K41" s="43">
        <f t="shared" si="5"/>
        <v>1783.87842</v>
      </c>
      <c r="L41" s="44">
        <v>0</v>
      </c>
      <c r="M41" s="45">
        <f t="shared" si="6"/>
        <v>0</v>
      </c>
      <c r="N41" s="46"/>
      <c r="Q41" s="54">
        <v>28</v>
      </c>
      <c r="R41" s="47" t="s">
        <v>66</v>
      </c>
      <c r="S41" s="48" t="s">
        <v>26</v>
      </c>
      <c r="T41" s="49" t="s">
        <v>27</v>
      </c>
      <c r="U41" s="54" t="s">
        <v>28</v>
      </c>
      <c r="V41" s="50">
        <v>1</v>
      </c>
      <c r="W41" s="51" t="s">
        <v>29</v>
      </c>
      <c r="X41" s="51" t="s">
        <v>30</v>
      </c>
      <c r="Y41" s="52">
        <v>1783.87842</v>
      </c>
      <c r="Z41" s="52">
        <f t="shared" si="7"/>
        <v>1783.87842</v>
      </c>
    </row>
    <row r="42" spans="1:37" s="18" customFormat="1" ht="24" customHeight="1">
      <c r="B42" s="36"/>
      <c r="C42" s="37">
        <v>29</v>
      </c>
      <c r="D42" s="53" t="str">
        <f t="shared" si="8"/>
        <v>Форсунка 0445120178 5340-1112010 ЯМЗ</v>
      </c>
      <c r="E42" s="39" t="str">
        <f t="shared" si="9"/>
        <v>Национальный режим не предоставляется – преимущество</v>
      </c>
      <c r="F42" s="37" t="str">
        <f t="shared" si="3"/>
        <v>шт.</v>
      </c>
      <c r="G42" s="40">
        <f t="shared" si="4"/>
        <v>8</v>
      </c>
      <c r="H42" s="41"/>
      <c r="I42" s="42"/>
      <c r="J42" s="42"/>
      <c r="K42" s="43">
        <f t="shared" si="5"/>
        <v>11311.474969999999</v>
      </c>
      <c r="L42" s="44">
        <v>0</v>
      </c>
      <c r="M42" s="45">
        <f t="shared" si="6"/>
        <v>0</v>
      </c>
      <c r="N42" s="46"/>
      <c r="Q42" s="54">
        <v>29</v>
      </c>
      <c r="R42" s="47" t="s">
        <v>67</v>
      </c>
      <c r="S42" s="48" t="s">
        <v>26</v>
      </c>
      <c r="T42" s="49" t="s">
        <v>27</v>
      </c>
      <c r="U42" s="54" t="s">
        <v>28</v>
      </c>
      <c r="V42" s="50">
        <v>8</v>
      </c>
      <c r="W42" s="51" t="s">
        <v>29</v>
      </c>
      <c r="X42" s="51" t="s">
        <v>30</v>
      </c>
      <c r="Y42" s="52">
        <v>11311.474969999999</v>
      </c>
      <c r="Z42" s="52">
        <f t="shared" si="7"/>
        <v>90491.799759999994</v>
      </c>
    </row>
    <row r="43" spans="1:37" s="18" customFormat="1" ht="24" customHeight="1">
      <c r="B43" s="36"/>
      <c r="C43" s="37">
        <v>30</v>
      </c>
      <c r="D43" s="53" t="str">
        <f t="shared" si="8"/>
        <v>Форсунка топливная двигателя 650.1112010 ЯМЗ</v>
      </c>
      <c r="E43" s="39" t="str">
        <f t="shared" si="9"/>
        <v>Национальный режим не предоставляется – преимущество</v>
      </c>
      <c r="F43" s="37" t="str">
        <f t="shared" si="3"/>
        <v>шт.</v>
      </c>
      <c r="G43" s="40">
        <f t="shared" si="4"/>
        <v>6</v>
      </c>
      <c r="H43" s="41"/>
      <c r="I43" s="42"/>
      <c r="J43" s="42"/>
      <c r="K43" s="43">
        <f t="shared" si="5"/>
        <v>14091.58497</v>
      </c>
      <c r="L43" s="44">
        <v>0</v>
      </c>
      <c r="M43" s="45">
        <f t="shared" si="6"/>
        <v>0</v>
      </c>
      <c r="N43" s="46"/>
      <c r="Q43" s="54">
        <v>30</v>
      </c>
      <c r="R43" s="47" t="s">
        <v>68</v>
      </c>
      <c r="S43" s="48" t="s">
        <v>26</v>
      </c>
      <c r="T43" s="49" t="s">
        <v>27</v>
      </c>
      <c r="U43" s="54" t="s">
        <v>28</v>
      </c>
      <c r="V43" s="50">
        <v>6</v>
      </c>
      <c r="W43" s="51" t="s">
        <v>29</v>
      </c>
      <c r="X43" s="51" t="s">
        <v>30</v>
      </c>
      <c r="Y43" s="52">
        <v>14091.58497</v>
      </c>
      <c r="Z43" s="52">
        <f t="shared" si="7"/>
        <v>84549.509820000007</v>
      </c>
    </row>
    <row r="44" spans="1:37" s="18" customFormat="1" ht="24" customHeight="1">
      <c r="B44" s="36"/>
      <c r="C44" s="37">
        <v>31</v>
      </c>
      <c r="D44" s="53" t="str">
        <f t="shared" si="8"/>
        <v>Шайба картера масляного двигателя дизельного 650.1009077 ЯМЗ</v>
      </c>
      <c r="E44" s="39" t="str">
        <f t="shared" si="9"/>
        <v>Национальный режим не предоставляется – преимущество</v>
      </c>
      <c r="F44" s="37" t="str">
        <f t="shared" si="3"/>
        <v>шт.</v>
      </c>
      <c r="G44" s="40">
        <f t="shared" si="4"/>
        <v>20</v>
      </c>
      <c r="H44" s="41"/>
      <c r="I44" s="42"/>
      <c r="J44" s="42"/>
      <c r="K44" s="43">
        <f t="shared" si="5"/>
        <v>201.91191000000001</v>
      </c>
      <c r="L44" s="44">
        <v>0</v>
      </c>
      <c r="M44" s="45">
        <f t="shared" si="6"/>
        <v>0</v>
      </c>
      <c r="N44" s="46"/>
      <c r="Q44" s="54">
        <v>31</v>
      </c>
      <c r="R44" s="47" t="s">
        <v>69</v>
      </c>
      <c r="S44" s="48" t="s">
        <v>26</v>
      </c>
      <c r="T44" s="49" t="s">
        <v>27</v>
      </c>
      <c r="U44" s="54" t="s">
        <v>28</v>
      </c>
      <c r="V44" s="50">
        <v>20</v>
      </c>
      <c r="W44" s="51" t="s">
        <v>29</v>
      </c>
      <c r="X44" s="51" t="s">
        <v>30</v>
      </c>
      <c r="Y44" s="52">
        <v>201.91191000000001</v>
      </c>
      <c r="Z44" s="52">
        <f t="shared" si="7"/>
        <v>4038.2382000000002</v>
      </c>
    </row>
    <row r="45" spans="1:37" s="18" customFormat="1" ht="24" customHeight="1">
      <c r="B45" s="36"/>
      <c r="C45" s="37">
        <v>32</v>
      </c>
      <c r="D45" s="53" t="str">
        <f t="shared" si="8"/>
        <v>Шайба уплотнительная медная форсунки 312383 ЯМЗ</v>
      </c>
      <c r="E45" s="39" t="str">
        <f t="shared" si="9"/>
        <v>Национальный режим не предоставляется – преимущество</v>
      </c>
      <c r="F45" s="37" t="str">
        <f t="shared" si="3"/>
        <v>шт.</v>
      </c>
      <c r="G45" s="40">
        <f t="shared" si="4"/>
        <v>6</v>
      </c>
      <c r="H45" s="41"/>
      <c r="I45" s="42"/>
      <c r="J45" s="42"/>
      <c r="K45" s="43">
        <f t="shared" si="5"/>
        <v>37.594639999999998</v>
      </c>
      <c r="L45" s="44">
        <v>0</v>
      </c>
      <c r="M45" s="45">
        <f t="shared" si="6"/>
        <v>0</v>
      </c>
      <c r="N45" s="46"/>
      <c r="Q45" s="54">
        <v>32</v>
      </c>
      <c r="R45" s="47" t="s">
        <v>70</v>
      </c>
      <c r="S45" s="48" t="s">
        <v>26</v>
      </c>
      <c r="T45" s="49" t="s">
        <v>27</v>
      </c>
      <c r="U45" s="54" t="s">
        <v>28</v>
      </c>
      <c r="V45" s="50">
        <v>6</v>
      </c>
      <c r="W45" s="51" t="s">
        <v>29</v>
      </c>
      <c r="X45" s="51" t="s">
        <v>30</v>
      </c>
      <c r="Y45" s="52">
        <v>37.594639999999998</v>
      </c>
      <c r="Z45" s="52">
        <f t="shared" si="7"/>
        <v>225.56783999999999</v>
      </c>
    </row>
    <row r="46" spans="1:37" s="18" customFormat="1" ht="24" customHeight="1">
      <c r="B46" s="36"/>
      <c r="C46" s="37">
        <v>33</v>
      </c>
      <c r="D46" s="53" t="str">
        <f t="shared" si="8"/>
        <v>Шпилька картера масляного двигателя дизельного 650.1009076 ЯМЗ</v>
      </c>
      <c r="E46" s="39" t="str">
        <f t="shared" si="9"/>
        <v>Национальный режим не предоставляется – преимущество</v>
      </c>
      <c r="F46" s="37" t="str">
        <f t="shared" si="3"/>
        <v>шт.</v>
      </c>
      <c r="G46" s="40">
        <f t="shared" si="4"/>
        <v>20</v>
      </c>
      <c r="H46" s="41"/>
      <c r="I46" s="42"/>
      <c r="J46" s="42"/>
      <c r="K46" s="43">
        <f t="shared" si="5"/>
        <v>352.92383000000001</v>
      </c>
      <c r="L46" s="44">
        <v>0</v>
      </c>
      <c r="M46" s="45">
        <f t="shared" si="6"/>
        <v>0</v>
      </c>
      <c r="N46" s="46"/>
      <c r="Q46" s="54">
        <v>33</v>
      </c>
      <c r="R46" s="47" t="s">
        <v>71</v>
      </c>
      <c r="S46" s="48" t="s">
        <v>26</v>
      </c>
      <c r="T46" s="49" t="s">
        <v>27</v>
      </c>
      <c r="U46" s="54" t="s">
        <v>28</v>
      </c>
      <c r="V46" s="50">
        <v>20</v>
      </c>
      <c r="W46" s="51" t="s">
        <v>29</v>
      </c>
      <c r="X46" s="51" t="s">
        <v>30</v>
      </c>
      <c r="Y46" s="52">
        <v>352.92383000000001</v>
      </c>
      <c r="Z46" s="52">
        <f t="shared" si="7"/>
        <v>7058.4766</v>
      </c>
    </row>
    <row r="47" spans="1:37" s="18" customFormat="1" ht="24" customHeight="1">
      <c r="B47" s="36"/>
      <c r="C47" s="37">
        <v>34</v>
      </c>
      <c r="D47" s="53" t="str">
        <f t="shared" si="8"/>
        <v>Штуцер топливной форсунки двигателя 650.1112154 ЯМЗ</v>
      </c>
      <c r="E47" s="39" t="str">
        <f t="shared" si="9"/>
        <v>Национальный режим не предоставляется – преимущество</v>
      </c>
      <c r="F47" s="37" t="str">
        <f t="shared" si="3"/>
        <v>шт.</v>
      </c>
      <c r="G47" s="40">
        <f t="shared" si="4"/>
        <v>6</v>
      </c>
      <c r="H47" s="41"/>
      <c r="I47" s="42"/>
      <c r="J47" s="42"/>
      <c r="K47" s="43">
        <f t="shared" si="5"/>
        <v>1550.5464999999999</v>
      </c>
      <c r="L47" s="44">
        <v>0</v>
      </c>
      <c r="M47" s="45">
        <f t="shared" si="6"/>
        <v>0</v>
      </c>
      <c r="N47" s="46"/>
      <c r="Q47" s="54">
        <v>34</v>
      </c>
      <c r="R47" s="47" t="s">
        <v>72</v>
      </c>
      <c r="S47" s="48" t="s">
        <v>26</v>
      </c>
      <c r="T47" s="49" t="s">
        <v>27</v>
      </c>
      <c r="U47" s="54" t="s">
        <v>28</v>
      </c>
      <c r="V47" s="50">
        <v>6</v>
      </c>
      <c r="W47" s="51" t="s">
        <v>29</v>
      </c>
      <c r="X47" s="51" t="s">
        <v>30</v>
      </c>
      <c r="Y47" s="52">
        <v>1550.5464999999999</v>
      </c>
      <c r="Z47" s="52">
        <f t="shared" si="7"/>
        <v>9303.2789999999986</v>
      </c>
    </row>
    <row r="48" spans="1:37" s="18" customFormat="1" ht="24" customHeight="1">
      <c r="A48" s="10"/>
      <c r="B48" s="23"/>
      <c r="C48" s="5" t="s">
        <v>73</v>
      </c>
      <c r="D48" s="5"/>
      <c r="E48" s="5"/>
      <c r="F48" s="5"/>
      <c r="G48" s="5"/>
      <c r="H48" s="5"/>
      <c r="I48" s="5"/>
      <c r="J48" s="4" t="s">
        <v>74</v>
      </c>
      <c r="K48" s="4"/>
      <c r="L48" s="4"/>
      <c r="M48" s="55">
        <f>SUM(M14:M23)</f>
        <v>0</v>
      </c>
      <c r="N48" s="25"/>
      <c r="O48" s="10"/>
      <c r="P48" s="10"/>
      <c r="Q48" s="3" t="s">
        <v>75</v>
      </c>
      <c r="R48" s="3"/>
      <c r="S48" s="3"/>
      <c r="T48" s="3"/>
      <c r="U48" s="3"/>
      <c r="V48" s="3"/>
      <c r="W48" s="56" t="s">
        <v>74</v>
      </c>
      <c r="X48" s="56"/>
      <c r="Y48" s="57"/>
      <c r="Z48" s="58">
        <f>SUM(Z14:Z47)</f>
        <v>762618.87039000005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s="18" customFormat="1" ht="24" customHeight="1">
      <c r="A49" s="10"/>
      <c r="B49" s="23"/>
      <c r="C49" s="5"/>
      <c r="D49" s="5"/>
      <c r="E49" s="5"/>
      <c r="F49" s="5"/>
      <c r="G49" s="5"/>
      <c r="H49" s="5"/>
      <c r="I49" s="5"/>
      <c r="J49" s="4" t="s">
        <v>76</v>
      </c>
      <c r="K49" s="4"/>
      <c r="L49" s="59">
        <v>0.22</v>
      </c>
      <c r="M49" s="55">
        <f>L49*M48</f>
        <v>0</v>
      </c>
      <c r="N49" s="25"/>
      <c r="O49" s="10"/>
      <c r="P49" s="10"/>
      <c r="Q49" s="3"/>
      <c r="R49" s="3"/>
      <c r="S49" s="3"/>
      <c r="T49" s="3"/>
      <c r="U49" s="3"/>
      <c r="V49" s="3"/>
      <c r="W49" s="57" t="s">
        <v>76</v>
      </c>
      <c r="X49" s="57"/>
      <c r="Y49" s="60">
        <v>0.22</v>
      </c>
      <c r="Z49" s="58">
        <f>Y49*Z48</f>
        <v>167776.15148580002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s="18" customFormat="1" ht="24" customHeight="1">
      <c r="A50" s="10"/>
      <c r="B50" s="23"/>
      <c r="C50" s="5"/>
      <c r="D50" s="5"/>
      <c r="E50" s="5"/>
      <c r="F50" s="5"/>
      <c r="G50" s="5"/>
      <c r="H50" s="5"/>
      <c r="I50" s="5"/>
      <c r="J50" s="4" t="s">
        <v>77</v>
      </c>
      <c r="K50" s="4"/>
      <c r="L50" s="4"/>
      <c r="M50" s="55">
        <f>SUM(M48:M49)</f>
        <v>0</v>
      </c>
      <c r="N50" s="25"/>
      <c r="O50" s="10"/>
      <c r="P50" s="10"/>
      <c r="Q50" s="3"/>
      <c r="R50" s="3"/>
      <c r="S50" s="3"/>
      <c r="T50" s="3"/>
      <c r="U50" s="3"/>
      <c r="V50" s="3"/>
      <c r="W50" s="56" t="s">
        <v>77</v>
      </c>
      <c r="X50" s="56"/>
      <c r="Y50" s="57"/>
      <c r="Z50" s="58">
        <f>SUM(Z48:Z49)</f>
        <v>930395.0218758001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s="18" customFormat="1" ht="24" customHeight="1">
      <c r="A51" s="10"/>
      <c r="B51" s="23"/>
      <c r="C51" s="10"/>
      <c r="D51" s="10"/>
      <c r="E51" s="10"/>
      <c r="F51" s="10"/>
      <c r="G51" s="10"/>
      <c r="H51" s="10"/>
      <c r="I51" s="10"/>
      <c r="J51" s="15"/>
      <c r="K51" s="61"/>
      <c r="L51" s="10"/>
      <c r="M51" s="10"/>
      <c r="N51" s="25"/>
      <c r="O51" s="10"/>
      <c r="P51" s="10"/>
      <c r="Q51" s="2" t="s">
        <v>78</v>
      </c>
      <c r="R51" s="2"/>
      <c r="S51" s="2"/>
      <c r="T51" s="2"/>
      <c r="U51" s="2"/>
      <c r="V51" s="2"/>
      <c r="W51" s="2"/>
      <c r="X51" s="2"/>
      <c r="Y51" s="2"/>
      <c r="Z51" s="2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s="18" customFormat="1" ht="15.75" customHeight="1">
      <c r="A52" s="10"/>
      <c r="B52" s="23"/>
      <c r="C52" s="7"/>
      <c r="D52" s="7"/>
      <c r="E52" s="7"/>
      <c r="F52" s="12"/>
      <c r="G52" s="62"/>
      <c r="H52" s="12"/>
      <c r="I52" s="62"/>
      <c r="J52" s="63"/>
      <c r="K52" s="64"/>
      <c r="L52" s="10"/>
      <c r="M52" s="10"/>
      <c r="N52" s="25"/>
      <c r="O52" s="10"/>
      <c r="P52" s="10"/>
      <c r="Q52" s="2"/>
      <c r="R52" s="2"/>
      <c r="S52" s="2"/>
      <c r="T52" s="2"/>
      <c r="U52" s="2"/>
      <c r="V52" s="2"/>
      <c r="W52" s="2"/>
      <c r="X52" s="2"/>
      <c r="Y52" s="2"/>
      <c r="Z52" s="2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s="18" customFormat="1">
      <c r="A53" s="10"/>
      <c r="B53" s="23"/>
      <c r="C53" s="1" t="s">
        <v>79</v>
      </c>
      <c r="D53" s="1"/>
      <c r="E53" s="1"/>
      <c r="F53" s="12"/>
      <c r="G53" s="66" t="s">
        <v>80</v>
      </c>
      <c r="H53" s="12" t="s">
        <v>81</v>
      </c>
      <c r="I53" s="65" t="s">
        <v>82</v>
      </c>
      <c r="J53" s="66"/>
      <c r="K53" s="67"/>
      <c r="L53" s="10"/>
      <c r="M53" s="10"/>
      <c r="N53" s="25"/>
      <c r="O53" s="10"/>
      <c r="P53" s="10"/>
      <c r="Q53" s="2"/>
      <c r="R53" s="2"/>
      <c r="S53" s="2"/>
      <c r="T53" s="2"/>
      <c r="U53" s="2"/>
      <c r="V53" s="2"/>
      <c r="W53" s="2"/>
      <c r="X53" s="2"/>
      <c r="Y53" s="2"/>
      <c r="Z53" s="2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s="18" customFormat="1" ht="16.5" customHeight="1">
      <c r="A54" s="10"/>
      <c r="B54" s="68"/>
      <c r="C54" s="69"/>
      <c r="D54" s="69"/>
      <c r="E54" s="69"/>
      <c r="F54" s="69"/>
      <c r="G54" s="69"/>
      <c r="H54" s="69"/>
      <c r="I54" s="69"/>
      <c r="J54" s="69"/>
      <c r="K54" s="70"/>
      <c r="L54" s="69"/>
      <c r="M54" s="69"/>
      <c r="N54" s="71"/>
      <c r="O54" s="10"/>
      <c r="P54" s="10"/>
      <c r="Q54" s="2"/>
      <c r="R54" s="2"/>
      <c r="S54" s="2"/>
      <c r="T54" s="2"/>
      <c r="U54" s="2"/>
      <c r="V54" s="2"/>
      <c r="W54" s="2"/>
      <c r="X54" s="2"/>
      <c r="Y54" s="2"/>
      <c r="Z54" s="2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</row>
    <row r="55" spans="1:37" s="18" customForma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2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s="18" customForma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2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s="18" customForma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2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s="18" customForma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2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s="18" customForma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2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s="18" customForma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2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s="18" customForma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2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s="18" customForma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2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s="18" customForma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2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</row>
    <row r="64" spans="1:37" s="18" customForma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2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1:37" s="18" customForma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2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:37" s="18" customForma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2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</row>
    <row r="67" spans="1:37" s="18" customForma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2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</row>
    <row r="68" spans="1:37" s="18" customForma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2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s="18" customForma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2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:37" s="18" customForma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2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  <row r="71" spans="1:37" s="18" customForma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2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</row>
    <row r="72" spans="1:37" s="18" customForma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2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</row>
    <row r="73" spans="1:37" s="18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2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</row>
    <row r="74" spans="1:37" s="18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2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</row>
    <row r="75" spans="1:37" s="18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2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</row>
    <row r="76" spans="1:37" s="18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2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:37" s="18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2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</row>
    <row r="78" spans="1:37" s="18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2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</row>
    <row r="79" spans="1:37" s="18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2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</row>
    <row r="80" spans="1:37" s="18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2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</row>
    <row r="81" spans="1:37" s="18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2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</row>
    <row r="82" spans="1:37" s="18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2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</row>
    <row r="83" spans="1:37" s="18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2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</row>
    <row r="84" spans="1:37" s="18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2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</row>
    <row r="85" spans="1:37" s="18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2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</row>
  </sheetData>
  <mergeCells count="16">
    <mergeCell ref="Q51:Z54"/>
    <mergeCell ref="C52:E52"/>
    <mergeCell ref="C53:E53"/>
    <mergeCell ref="C10:D10"/>
    <mergeCell ref="F10:G10"/>
    <mergeCell ref="C48:I50"/>
    <mergeCell ref="J48:L48"/>
    <mergeCell ref="Q48:V50"/>
    <mergeCell ref="J49:K49"/>
    <mergeCell ref="J50:L50"/>
    <mergeCell ref="C6:M6"/>
    <mergeCell ref="Q6:Z6"/>
    <mergeCell ref="C8:D8"/>
    <mergeCell ref="F8:G8"/>
    <mergeCell ref="C9:D9"/>
    <mergeCell ref="F9:G9"/>
  </mergeCells>
  <pageMargins left="0.25" right="0.25" top="0.75" bottom="0.75" header="0.511811023622047" footer="0.511811023622047"/>
  <pageSetup scale="22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Справочники!$A$1:$A$5</xm:f>
          </x14:formula1>
          <x14:formula2>
            <xm:f>0</xm:f>
          </x14:formula2>
          <xm:sqref>S14:S47</xm:sqref>
        </x14:dataValidation>
        <x14:dataValidation type="list" allowBlank="1" showInputMessage="1" showErrorMessage="1">
          <x14:formula1>
            <xm:f>Справочники!$A$7:$A$9</xm:f>
          </x14:formula1>
          <x14:formula2>
            <xm:f>0</xm:f>
          </x14:formula2>
          <xm:sqref>W14:W47</xm:sqref>
        </x14:dataValidation>
        <x14:dataValidation type="list" allowBlank="1" showInputMessage="1" showErrorMessage="1">
          <x14:formula1>
            <xm:f>Справочники!$A$12:$A$14</xm:f>
          </x14:formula1>
          <x14:formula2>
            <xm:f>0</xm:f>
          </x14:formula2>
          <xm:sqref>X14:X47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view="pageBreakPreview" zoomScale="85" zoomScaleNormal="100" zoomScalePageLayoutView="85" workbookViewId="0">
      <selection activeCell="A12" sqref="A12"/>
    </sheetView>
  </sheetViews>
  <sheetFormatPr defaultColWidth="9" defaultRowHeight="13.2"/>
  <cols>
    <col min="1" max="16384" width="9" style="72"/>
  </cols>
  <sheetData>
    <row r="1" spans="1:1" ht="15.6">
      <c r="A1" s="10" t="s">
        <v>83</v>
      </c>
    </row>
    <row r="2" spans="1:1" ht="15.6">
      <c r="A2" s="10" t="s">
        <v>84</v>
      </c>
    </row>
    <row r="3" spans="1:1" ht="15.6">
      <c r="A3" s="10" t="s">
        <v>85</v>
      </c>
    </row>
    <row r="4" spans="1:1" ht="15.6">
      <c r="A4" s="10" t="s">
        <v>26</v>
      </c>
    </row>
    <row r="5" spans="1:1" ht="15.6">
      <c r="A5" s="10" t="s">
        <v>86</v>
      </c>
    </row>
    <row r="7" spans="1:1" ht="15.6">
      <c r="A7" s="10" t="s">
        <v>29</v>
      </c>
    </row>
    <row r="8" spans="1:1" ht="44.25" customHeight="1">
      <c r="A8" s="73" t="s">
        <v>87</v>
      </c>
    </row>
    <row r="9" spans="1:1" ht="15.6">
      <c r="A9" s="10" t="s">
        <v>88</v>
      </c>
    </row>
    <row r="12" spans="1:1">
      <c r="A12" s="72" t="s">
        <v>89</v>
      </c>
    </row>
    <row r="13" spans="1:1">
      <c r="A13" s="72" t="s">
        <v>90</v>
      </c>
    </row>
    <row r="14" spans="1:1">
      <c r="A14" s="72" t="s">
        <v>30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и Структура НМЦ</vt:lpstr>
      <vt:lpstr>Справочники</vt:lpstr>
      <vt:lpstr>'Комм. предл. и Структура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5</cp:revision>
  <cp:lastPrinted>2025-02-11T11:26:17Z</cp:lastPrinted>
  <dcterms:created xsi:type="dcterms:W3CDTF">2023-05-26T08:17:29Z</dcterms:created>
  <dcterms:modified xsi:type="dcterms:W3CDTF">2026-09-10T05:53:55Z</dcterms:modified>
  <dc:language>ru-RU</dc:language>
</cp:coreProperties>
</file>